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4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уг міськ СШД" sheetId="22" r:id="rId18"/>
    <sheet name="Лисичанська КЛПУ СШМД" sheetId="27" r:id="rId19"/>
    <sheet name="Лист1" sheetId="28" r:id="rId20"/>
  </sheets>
  <calcPr calcId="125725"/>
</workbook>
</file>

<file path=xl/calcChain.xml><?xml version="1.0" encoding="utf-8"?>
<calcChain xmlns="http://schemas.openxmlformats.org/spreadsheetml/2006/main">
  <c r="E11" i="21"/>
  <c r="D11"/>
  <c r="E32" i="15"/>
  <c r="E16" i="11"/>
  <c r="E23" i="6"/>
  <c r="E10" i="2"/>
  <c r="G10"/>
  <c r="I10"/>
  <c r="K10"/>
  <c r="E11" i="27" l="1"/>
  <c r="D11"/>
  <c r="E12" i="22"/>
  <c r="D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<sst xmlns="http://schemas.openxmlformats.org/spreadsheetml/2006/main" count="916" uniqueCount="357">
  <si>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</si>
  <si>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</si>
  <si>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</si>
  <si>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</si>
  <si>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</si>
  <si>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</si>
  <si>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</si>
  <si>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</si>
  <si>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</si>
  <si>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</si>
  <si>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</si>
  <si>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</si>
  <si>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</si>
  <si>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</si>
  <si>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</si>
  <si>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</si>
  <si>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</si>
  <si>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</si>
  <si>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</si>
  <si>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</si>
  <si>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</si>
  <si>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</si>
  <si>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</si>
  <si>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</si>
  <si>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</si>
  <si>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</si>
  <si>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</si>
  <si>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</si>
  <si>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</si>
  <si>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</si>
  <si>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</si>
  <si>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</si>
  <si>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</si>
  <si>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</si>
  <si>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</si>
  <si>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</si>
  <si>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</si>
  <si>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</si>
  <si>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</si>
  <si>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</si>
  <si>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</si>
  <si>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</si>
  <si>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</si>
  <si>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</si>
  <si>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</si>
  <si>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</si>
  <si>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</si>
  <si>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</si>
  <si>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</si>
  <si>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</si>
  <si>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</si>
  <si>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</si>
  <si>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</si>
  <si>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</si>
  <si>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</si>
  <si>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</si>
  <si>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</si>
  <si>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</si>
  <si>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</si>
  <si>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</si>
  <si>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</si>
  <si>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</si>
  <si>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</si>
  <si>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</si>
  <si>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</si>
  <si>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</si>
  <si>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</si>
  <si>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</si>
  <si>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</si>
  <si>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</si>
  <si>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</si>
  <si>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</si>
  <si>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</si>
  <si>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</si>
  <si>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</si>
  <si>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</si>
  <si>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</si>
  <si>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</si>
  <si>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</si>
  <si>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</si>
  <si>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</si>
  <si>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</si>
  <si>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</si>
  <si>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</si>
  <si>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</si>
  <si>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</si>
  <si>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</si>
  <si>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</si>
  <si>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</si>
  <si>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</si>
  <si>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</si>
  <si>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</si>
  <si>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</si>
  <si>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</si>
  <si>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</si>
  <si>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</si>
  <si>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</si>
  <si>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</si>
  <si>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</si>
  <si>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</si>
  <si>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</si>
  <si>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</si>
  <si>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</si>
  <si>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</si>
  <si>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</si>
  <si>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</si>
  <si>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</si>
  <si>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</si>
  <si>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</si>
  <si>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</si>
  <si>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</si>
  <si>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</si>
  <si>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</si>
  <si>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</si>
  <si>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</si>
  <si>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</si>
  <si>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</si>
  <si>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</si>
  <si>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</si>
  <si>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</si>
  <si>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</si>
  <si>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</si>
  <si>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</si>
  <si>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</si>
  <si>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</si>
  <si>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</si>
  <si>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</si>
  <si>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</si>
  <si>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</si>
  <si>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</si>
  <si>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</si>
  <si>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</si>
  <si>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</si>
  <si>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</si>
  <si>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</si>
  <si>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</si>
  <si>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</si>
  <si>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</si>
  <si>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</si>
  <si>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</si>
  <si>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</si>
  <si>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</si>
  <si>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</si>
  <si>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</si>
  <si>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</si>
  <si>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</si>
  <si>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</si>
  <si>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</si>
  <si>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</si>
  <si>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</si>
  <si>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</si>
  <si>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</si>
  <si>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</si>
  <si>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</si>
  <si>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</si>
  <si>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</si>
  <si>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</si>
  <si>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</si>
  <si>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</si>
  <si>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</si>
  <si>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</si>
  <si>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</si>
  <si>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</si>
  <si>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</si>
  <si>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</si>
  <si>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</si>
  <si>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</si>
  <si>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</si>
  <si>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</si>
  <si>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</si>
  <si>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</si>
  <si>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</si>
  <si>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</si>
  <si>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</si>
  <si>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</si>
  <si>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</si>
  <si>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</si>
  <si>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</si>
  <si>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</si>
  <si>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</si>
  <si>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</si>
  <si>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</si>
  <si>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</si>
  <si>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</si>
  <si>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</si>
  <si>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</si>
  <si>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</si>
  <si>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</si>
  <si>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</si>
  <si>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</si>
  <si>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</si>
  <si>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</si>
  <si>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</si>
  <si>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</si>
  <si>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</si>
  <si>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</si>
  <si>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</si>
  <si>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</si>
  <si>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</si>
  <si>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</si>
  <si>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</si>
  <si>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</si>
  <si>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</si>
  <si>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</si>
  <si>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</si>
  <si>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</si>
  <si>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</si>
  <si>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</si>
  <si>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</si>
  <si>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</si>
  <si>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</si>
  <si>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</si>
  <si>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</si>
  <si>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</si>
  <si>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</si>
  <si>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</si>
  <si>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</si>
  <si>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</si>
  <si>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</si>
  <si>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</si>
  <si>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</si>
  <si>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</si>
  <si>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</si>
  <si>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</si>
  <si>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</si>
  <si>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</si>
  <si>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</si>
  <si>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</si>
  <si>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</si>
  <si>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</si>
  <si>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</si>
  <si>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</si>
  <si>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</si>
  <si>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</si>
  <si>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</si>
  <si>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</si>
  <si>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</si>
  <si>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</si>
  <si>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</si>
  <si>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</si>
  <si>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</si>
  <si>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</si>
  <si>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</si>
  <si>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</si>
  <si>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</si>
  <si>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</si>
  <si>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</si>
  <si>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</si>
  <si>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</si>
  <si>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</si>
  <si>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</si>
  <si>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</si>
  <si>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</si>
  <si>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</si>
  <si>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</si>
  <si>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</si>
  <si>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</si>
  <si>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</si>
  <si>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</si>
  <si>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</si>
  <si>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</si>
  <si>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</si>
  <si>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</si>
  <si>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ЛІВЕЛ капсули по 200мг по 10 капсул у блістері; по 5 блістерів у картонній пачці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</si>
  <si>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</si>
  <si>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</si>
  <si>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</si>
  <si>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</si>
  <si>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</si>
  <si>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</si>
  <si>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</si>
  <si>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</si>
  <si>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</si>
  <si>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</si>
  <si>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</si>
  <si>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</si>
  <si>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</si>
  <si>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тенофир-дезопроксил</t>
  </si>
  <si>
    <t>харвони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</si>
  <si>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</si>
  <si>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</si>
  <si>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</si>
  <si>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</si>
  <si>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</si>
  <si>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</si>
  <si>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</si>
  <si>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</si>
  <si>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</si>
  <si>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</si>
  <si>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</si>
  <si>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</si>
  <si>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</si>
  <si>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</si>
  <si>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</si>
  <si>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</si>
  <si>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</si>
  <si>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</si>
  <si>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</si>
  <si>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</si>
  <si>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</si>
  <si>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</si>
  <si>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</si>
  <si>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</si>
  <si>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</si>
  <si>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</si>
  <si>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</si>
  <si>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</si>
  <si>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</si>
  <si>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</si>
  <si>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</si>
  <si>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</si>
  <si>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Бетолак, розчин для ін'єкцій, 1мг/мл по 5мл в ампулі; по 5 ампул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</si>
  <si>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</si>
  <si>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</si>
  <si>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</si>
  <si>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</si>
  <si>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</si>
  <si>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</si>
  <si>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</si>
  <si>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</si>
  <si>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</si>
  <si>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</si>
  <si>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</si>
  <si>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</si>
  <si>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</si>
  <si>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</si>
  <si>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>Для лікування хворих на сахарний діабет</t>
  </si>
  <si>
    <t>Мінірин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</si>
  <si>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</si>
  <si>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</si>
  <si>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</si>
  <si>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</si>
  <si>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r>
      <t xml:space="preserve">станом на  </t>
    </r>
    <r>
      <rPr>
        <b/>
        <u/>
        <sz val="18"/>
        <rFont val="Arial Cyr"/>
        <charset val="204"/>
      </rPr>
      <t xml:space="preserve"> 18</t>
    </r>
    <r>
      <rPr>
        <b/>
        <sz val="18"/>
        <rFont val="Arial Cyr"/>
        <charset val="204"/>
      </rPr>
      <t xml:space="preserve"> грудня  2017  року</t>
    </r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</si>
  <si>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</si>
  <si>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</si>
  <si>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</si>
  <si>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18 грудня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</si>
  <si>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18.12.2017 року</t>
    </r>
  </si>
  <si>
    <t>станом на 19.12.2017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</si>
  <si>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</si>
  <si>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17.12.2017 року</t>
    </r>
  </si>
  <si>
    <t>Вільвіо</t>
  </si>
  <si>
    <t>Вірелакір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</si>
  <si>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18.12.2017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</si>
  <si>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19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</si>
  <si>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18 грудня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</si>
  <si>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 грудня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</si>
  <si>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18 грудня 2017 року</t>
    </r>
  </si>
  <si>
    <r>
      <t xml:space="preserve">ВІЛЬВІО  </t>
    </r>
    <r>
      <rPr>
        <sz val="9"/>
        <rFont val="Arial"/>
        <family val="2"/>
        <charset val="204"/>
      </rPr>
      <t>серія 1067836</t>
    </r>
  </si>
  <si>
    <r>
      <t xml:space="preserve">ВІРЕЛАКІР  </t>
    </r>
    <r>
      <rPr>
        <sz val="9"/>
        <rFont val="Arial"/>
        <family val="2"/>
        <charset val="204"/>
      </rPr>
      <t>серія 1067835</t>
    </r>
  </si>
  <si>
    <t>станом на 18 грудня 2017 року</t>
  </si>
  <si>
    <t>Совалди, таблетки вкриті плівковою оболонкою, по 400 мг по 28 таблеток у флаконі, по 1 флакону у картонній упаковці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</si>
  <si>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18.12.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</si>
  <si>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18 грудня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</si>
  <si>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18.12.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</si>
  <si>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18 грудня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</si>
  <si>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18.12.2017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</si>
</sst>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54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0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0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1" fillId="0" borderId="0" xfId="0" applyFont="1" applyBorder="1"/>
    <xf numFmtId="0" fontId="72" fillId="0" borderId="8" xfId="0" applyFont="1" applyBorder="1" applyAlignment="1">
      <alignment horizontal="center"/>
    </xf>
    <xf numFmtId="0" fontId="72" fillId="0" borderId="8" xfId="0" applyFont="1" applyBorder="1" applyAlignment="1">
      <alignment wrapText="1"/>
    </xf>
    <xf numFmtId="0" fontId="72" fillId="0" borderId="8" xfId="0" applyFont="1" applyFill="1" applyBorder="1"/>
    <xf numFmtId="0" fontId="72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4" fillId="3" borderId="8" xfId="0" applyFont="1" applyFill="1" applyBorder="1" applyAlignment="1">
      <alignment horizontal="center" vertical="center" wrapText="1"/>
    </xf>
    <xf numFmtId="0" fontId="75" fillId="0" borderId="7" xfId="0" applyFont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7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0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5" borderId="40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72" fillId="5" borderId="8" xfId="0" applyFont="1" applyFill="1" applyBorder="1"/>
    <xf numFmtId="0" fontId="62" fillId="0" borderId="8" xfId="0" applyFont="1" applyBorder="1" applyAlignment="1">
      <alignment horizontal="center"/>
    </xf>
    <xf numFmtId="0" fontId="73" fillId="0" borderId="7" xfId="0" applyFont="1" applyBorder="1" applyAlignment="1">
      <alignment horizontal="center" vertical="center" wrapText="1"/>
    </xf>
    <xf numFmtId="0" fontId="73" fillId="0" borderId="8" xfId="0" applyFont="1" applyBorder="1" applyAlignment="1">
      <alignment horizontal="center"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0" xfId="0" applyFont="1" applyBorder="1" applyAlignment="1"/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3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77" fillId="0" borderId="15" xfId="0" applyFont="1" applyFill="1" applyBorder="1" applyAlignment="1">
      <alignment horizontal="center" wrapText="1"/>
    </xf>
    <xf numFmtId="0" fontId="14" fillId="5" borderId="8" xfId="0" applyFont="1" applyFill="1" applyBorder="1" applyAlignment="1">
      <alignment horizontal="center"/>
    </xf>
    <xf numFmtId="0" fontId="41" fillId="0" borderId="6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1" fillId="0" borderId="20" xfId="0" applyFont="1" applyBorder="1" applyAlignment="1">
      <alignment horizontal="left" vertical="center" wrapText="1"/>
    </xf>
    <xf numFmtId="0" fontId="52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60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40" fillId="0" borderId="15" xfId="0" applyFont="1" applyBorder="1" applyAlignment="1">
      <alignment horizontal="center" wrapText="1"/>
    </xf>
    <xf numFmtId="0" fontId="51" fillId="0" borderId="8" xfId="0" applyFont="1" applyBorder="1" applyAlignment="1">
      <alignment vertical="center"/>
    </xf>
    <xf numFmtId="0" fontId="51" fillId="0" borderId="8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5" fillId="0" borderId="39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0" fillId="0" borderId="0" xfId="3" applyFont="1" applyBorder="1" applyAlignment="1">
      <alignment horizontal="center" vertical="center" wrapText="1"/>
    </xf>
    <xf numFmtId="0" fontId="80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79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61" fillId="0" borderId="2" xfId="0" applyFont="1" applyBorder="1" applyAlignment="1">
      <alignment horizontal="center" vertical="top" wrapText="1"/>
    </xf>
    <xf numFmtId="0" fontId="61" fillId="0" borderId="27" xfId="0" applyFont="1" applyBorder="1" applyAlignment="1">
      <alignment horizontal="center" vertical="top" wrapText="1"/>
    </xf>
    <xf numFmtId="0" fontId="61" fillId="0" borderId="7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71" fillId="0" borderId="0" xfId="0" applyFont="1" applyBorder="1" applyAlignment="1">
      <alignment horizontal="center"/>
    </xf>
    <xf numFmtId="0" fontId="71" fillId="0" borderId="0" xfId="0" applyFont="1" applyBorder="1" applyAlignment="1">
      <alignment horizontal="right"/>
    </xf>
    <xf numFmtId="0" fontId="59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18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82" fillId="0" borderId="15" xfId="0" applyFont="1" applyBorder="1" applyAlignment="1">
      <alignment horizontal="center" vertical="center" wrapText="1"/>
    </xf>
    <xf numFmtId="0" fontId="72" fillId="0" borderId="33" xfId="0" applyFont="1" applyBorder="1" applyAlignment="1">
      <alignment horizontal="center" vertical="center"/>
    </xf>
    <xf numFmtId="0" fontId="72" fillId="0" borderId="35" xfId="0" applyFont="1" applyBorder="1" applyAlignment="1">
      <alignment horizontal="center" vertical="center"/>
    </xf>
    <xf numFmtId="0" fontId="72" fillId="0" borderId="34" xfId="0" applyFont="1" applyBorder="1" applyAlignment="1">
      <alignment horizontal="center" vertical="center" wrapText="1"/>
    </xf>
    <xf numFmtId="0" fontId="72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4" fillId="3" borderId="2" xfId="0" applyFont="1" applyFill="1" applyBorder="1" applyAlignment="1">
      <alignment horizontal="center" vertical="center" wrapText="1"/>
    </xf>
    <xf numFmtId="0" fontId="74" fillId="3" borderId="7" xfId="0" applyFont="1" applyFill="1" applyBorder="1" applyAlignment="1">
      <alignment horizontal="center" vertical="center" wrapText="1"/>
    </xf>
    <xf numFmtId="0" fontId="74" fillId="3" borderId="5" xfId="0" applyFont="1" applyFill="1" applyBorder="1" applyAlignment="1">
      <alignment horizontal="center" vertical="center" wrapText="1"/>
    </xf>
    <xf numFmtId="0" fontId="74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zoomScale="54" zoomScaleNormal="54" workbookViewId="0">
      <selection activeCell="E94" sqref="E94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7" t="s">
        <v>74</v>
      </c>
      <c r="B1" s="248"/>
      <c r="C1" s="248"/>
      <c r="D1" s="248"/>
      <c r="E1" s="248"/>
    </row>
    <row r="2" spans="1:5" ht="38.25" customHeight="1">
      <c r="A2" s="249" t="s">
        <v>332</v>
      </c>
      <c r="B2" s="250"/>
      <c r="C2" s="250"/>
      <c r="D2" s="250"/>
      <c r="E2" s="250"/>
    </row>
    <row r="3" spans="1:5" ht="24.6">
      <c r="A3" s="251" t="s">
        <v>0</v>
      </c>
      <c r="B3" s="250"/>
      <c r="C3" s="250"/>
      <c r="D3" s="250"/>
      <c r="E3" s="250"/>
    </row>
    <row r="4" spans="1:5" ht="23.4">
      <c r="A4" s="252" t="s">
        <v>75</v>
      </c>
      <c r="B4" s="250"/>
      <c r="C4" s="250"/>
      <c r="D4" s="250"/>
      <c r="E4" s="250"/>
    </row>
    <row r="5" spans="1:5" ht="23.4">
      <c r="C5" s="2"/>
      <c r="D5" s="1"/>
      <c r="E5" s="1"/>
    </row>
    <row r="6" spans="1:5" ht="93.75" customHeight="1">
      <c r="A6" s="243" t="s">
        <v>70</v>
      </c>
      <c r="B6" s="245" t="s">
        <v>68</v>
      </c>
      <c r="C6" s="246" t="s">
        <v>69</v>
      </c>
      <c r="D6" s="241" t="s">
        <v>71</v>
      </c>
      <c r="E6" s="242"/>
    </row>
    <row r="7" spans="1:5" ht="55.2">
      <c r="A7" s="244"/>
      <c r="B7" s="245"/>
      <c r="C7" s="246"/>
      <c r="D7" s="3" t="s">
        <v>72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38" t="s">
        <v>0</v>
      </c>
      <c r="B9" s="39" t="s">
        <v>3</v>
      </c>
      <c r="C9" s="41" t="s">
        <v>27</v>
      </c>
      <c r="D9" s="169" t="s">
        <v>76</v>
      </c>
      <c r="E9" s="33">
        <v>28000</v>
      </c>
    </row>
    <row r="10" spans="1:5" ht="51">
      <c r="A10" s="38" t="s">
        <v>0</v>
      </c>
      <c r="B10" s="39" t="s">
        <v>9</v>
      </c>
      <c r="C10" s="40" t="s">
        <v>10</v>
      </c>
      <c r="D10" s="169" t="s">
        <v>77</v>
      </c>
      <c r="E10" s="29">
        <v>53</v>
      </c>
    </row>
    <row r="11" spans="1:5" ht="101.4">
      <c r="A11" s="38" t="s">
        <v>0</v>
      </c>
      <c r="B11" s="39" t="s">
        <v>316</v>
      </c>
      <c r="C11" s="40" t="s">
        <v>317</v>
      </c>
      <c r="D11" s="169" t="s">
        <v>318</v>
      </c>
      <c r="E11" s="29">
        <v>630</v>
      </c>
    </row>
    <row r="12" spans="1:5" ht="51">
      <c r="A12" s="38" t="s">
        <v>0</v>
      </c>
      <c r="B12" s="39" t="s">
        <v>9</v>
      </c>
      <c r="C12" s="41" t="s">
        <v>55</v>
      </c>
      <c r="D12" s="169" t="s">
        <v>77</v>
      </c>
      <c r="E12" s="32">
        <v>5</v>
      </c>
    </row>
    <row r="13" spans="1:5" ht="76.2">
      <c r="A13" s="38" t="s">
        <v>0</v>
      </c>
      <c r="B13" s="39" t="s">
        <v>217</v>
      </c>
      <c r="C13" s="40" t="s">
        <v>216</v>
      </c>
      <c r="D13" s="169" t="s">
        <v>77</v>
      </c>
      <c r="E13" s="27">
        <v>80</v>
      </c>
    </row>
    <row r="14" spans="1:5" ht="51">
      <c r="A14" s="38" t="s">
        <v>0</v>
      </c>
      <c r="B14" s="39" t="s">
        <v>3</v>
      </c>
      <c r="C14" s="40" t="s">
        <v>6</v>
      </c>
      <c r="D14" s="169" t="s">
        <v>77</v>
      </c>
      <c r="E14" s="27">
        <v>449</v>
      </c>
    </row>
    <row r="15" spans="1:5" ht="137.4" customHeight="1">
      <c r="A15" s="38" t="s">
        <v>0</v>
      </c>
      <c r="B15" s="39">
        <v>2301400</v>
      </c>
      <c r="C15" s="40" t="s">
        <v>267</v>
      </c>
      <c r="D15" s="169" t="s">
        <v>77</v>
      </c>
      <c r="E15" s="27">
        <v>300</v>
      </c>
    </row>
    <row r="16" spans="1:5" ht="51">
      <c r="A16" s="38" t="s">
        <v>0</v>
      </c>
      <c r="B16" s="39" t="s">
        <v>9</v>
      </c>
      <c r="C16" s="40" t="s">
        <v>239</v>
      </c>
      <c r="D16" s="169" t="s">
        <v>138</v>
      </c>
      <c r="E16" s="27">
        <v>198</v>
      </c>
    </row>
    <row r="17" spans="1:5" ht="72" customHeight="1">
      <c r="A17" s="38" t="s">
        <v>0</v>
      </c>
      <c r="B17" s="39" t="s">
        <v>2</v>
      </c>
      <c r="C17" s="40" t="s">
        <v>5</v>
      </c>
      <c r="D17" s="169" t="s">
        <v>78</v>
      </c>
      <c r="E17" s="27">
        <v>41520</v>
      </c>
    </row>
    <row r="18" spans="1:5" ht="63" customHeight="1">
      <c r="A18" s="38" t="s">
        <v>0</v>
      </c>
      <c r="B18" s="39" t="s">
        <v>2</v>
      </c>
      <c r="C18" s="40" t="s">
        <v>5</v>
      </c>
      <c r="D18" s="169" t="s">
        <v>78</v>
      </c>
      <c r="E18" s="28">
        <v>120</v>
      </c>
    </row>
    <row r="19" spans="1:5" ht="79.95" customHeight="1">
      <c r="A19" s="38" t="s">
        <v>0</v>
      </c>
      <c r="B19" s="39" t="s">
        <v>9</v>
      </c>
      <c r="C19" s="40" t="s">
        <v>319</v>
      </c>
      <c r="D19" s="169" t="s">
        <v>77</v>
      </c>
      <c r="E19" s="220">
        <v>50</v>
      </c>
    </row>
    <row r="20" spans="1:5" ht="101.4">
      <c r="A20" s="38" t="s">
        <v>0</v>
      </c>
      <c r="B20" s="39" t="s">
        <v>7</v>
      </c>
      <c r="C20" s="41" t="s">
        <v>32</v>
      </c>
      <c r="D20" s="169" t="s">
        <v>79</v>
      </c>
      <c r="E20" s="31">
        <v>35</v>
      </c>
    </row>
    <row r="21" spans="1:5" ht="101.4">
      <c r="A21" s="38" t="s">
        <v>0</v>
      </c>
      <c r="B21" s="39" t="s">
        <v>7</v>
      </c>
      <c r="C21" s="41" t="s">
        <v>33</v>
      </c>
      <c r="D21" s="169" t="s">
        <v>79</v>
      </c>
      <c r="E21" s="32">
        <v>20</v>
      </c>
    </row>
    <row r="22" spans="1:5" ht="101.4">
      <c r="A22" s="38" t="s">
        <v>0</v>
      </c>
      <c r="B22" s="39" t="s">
        <v>7</v>
      </c>
      <c r="C22" s="41" t="s">
        <v>31</v>
      </c>
      <c r="D22" s="169" t="s">
        <v>79</v>
      </c>
      <c r="E22" s="32">
        <v>35</v>
      </c>
    </row>
    <row r="23" spans="1:5" ht="101.4">
      <c r="A23" s="38" t="s">
        <v>0</v>
      </c>
      <c r="B23" s="39" t="s">
        <v>7</v>
      </c>
      <c r="C23" s="41" t="s">
        <v>34</v>
      </c>
      <c r="D23" s="169" t="s">
        <v>79</v>
      </c>
      <c r="E23" s="31">
        <v>30</v>
      </c>
    </row>
    <row r="24" spans="1:5" ht="101.4">
      <c r="A24" s="38" t="s">
        <v>0</v>
      </c>
      <c r="B24" s="39" t="s">
        <v>7</v>
      </c>
      <c r="C24" s="41" t="s">
        <v>36</v>
      </c>
      <c r="D24" s="169" t="s">
        <v>79</v>
      </c>
      <c r="E24" s="31">
        <v>75</v>
      </c>
    </row>
    <row r="25" spans="1:5" ht="101.4">
      <c r="A25" s="38" t="s">
        <v>0</v>
      </c>
      <c r="B25" s="39" t="s">
        <v>7</v>
      </c>
      <c r="C25" s="41" t="s">
        <v>35</v>
      </c>
      <c r="D25" s="169" t="s">
        <v>79</v>
      </c>
      <c r="E25" s="31">
        <v>125</v>
      </c>
    </row>
    <row r="26" spans="1:5" ht="101.4">
      <c r="A26" s="38" t="s">
        <v>0</v>
      </c>
      <c r="B26" s="39" t="s">
        <v>7</v>
      </c>
      <c r="C26" s="41" t="s">
        <v>37</v>
      </c>
      <c r="D26" s="169" t="s">
        <v>79</v>
      </c>
      <c r="E26" s="36">
        <v>50</v>
      </c>
    </row>
    <row r="27" spans="1:5" ht="76.2">
      <c r="A27" s="38" t="s">
        <v>0</v>
      </c>
      <c r="B27" s="39" t="s">
        <v>7</v>
      </c>
      <c r="C27" s="41" t="s">
        <v>252</v>
      </c>
      <c r="D27" s="169" t="s">
        <v>253</v>
      </c>
      <c r="E27" s="190">
        <v>8</v>
      </c>
    </row>
    <row r="28" spans="1:5" ht="76.2">
      <c r="A28" s="38" t="s">
        <v>0</v>
      </c>
      <c r="B28" s="39" t="s">
        <v>7</v>
      </c>
      <c r="C28" s="41" t="s">
        <v>254</v>
      </c>
      <c r="D28" s="169" t="s">
        <v>253</v>
      </c>
      <c r="E28" s="190">
        <v>15</v>
      </c>
    </row>
    <row r="29" spans="1:5" ht="76.2">
      <c r="A29" s="38" t="s">
        <v>0</v>
      </c>
      <c r="B29" s="39" t="s">
        <v>7</v>
      </c>
      <c r="C29" s="41" t="s">
        <v>255</v>
      </c>
      <c r="D29" s="169" t="s">
        <v>253</v>
      </c>
      <c r="E29" s="190">
        <v>6</v>
      </c>
    </row>
    <row r="30" spans="1:5" ht="76.2">
      <c r="A30" s="38" t="s">
        <v>0</v>
      </c>
      <c r="B30" s="39" t="s">
        <v>7</v>
      </c>
      <c r="C30" s="41" t="s">
        <v>256</v>
      </c>
      <c r="D30" s="169" t="s">
        <v>253</v>
      </c>
      <c r="E30" s="190">
        <v>5</v>
      </c>
    </row>
    <row r="31" spans="1:5" ht="76.95" customHeight="1">
      <c r="A31" s="38" t="s">
        <v>0</v>
      </c>
      <c r="B31" s="39" t="s">
        <v>9</v>
      </c>
      <c r="C31" s="41" t="s">
        <v>41</v>
      </c>
      <c r="D31" s="169" t="s">
        <v>67</v>
      </c>
      <c r="E31" s="34">
        <v>388</v>
      </c>
    </row>
    <row r="32" spans="1:5" ht="51" customHeight="1">
      <c r="A32" s="38" t="s">
        <v>0</v>
      </c>
      <c r="B32" s="39" t="s">
        <v>50</v>
      </c>
      <c r="C32" s="41" t="s">
        <v>51</v>
      </c>
      <c r="D32" s="169" t="s">
        <v>78</v>
      </c>
      <c r="E32" s="33">
        <v>3200</v>
      </c>
    </row>
    <row r="33" spans="1:5" ht="76.2">
      <c r="A33" s="38" t="s">
        <v>0</v>
      </c>
      <c r="B33" s="39" t="s">
        <v>7</v>
      </c>
      <c r="C33" s="41" t="s">
        <v>257</v>
      </c>
      <c r="D33" s="169" t="s">
        <v>238</v>
      </c>
      <c r="E33" s="191">
        <v>5</v>
      </c>
    </row>
    <row r="34" spans="1:5" ht="69.599999999999994" customHeight="1">
      <c r="A34" s="38" t="s">
        <v>0</v>
      </c>
      <c r="B34" s="39" t="s">
        <v>3</v>
      </c>
      <c r="C34" s="40" t="s">
        <v>11</v>
      </c>
      <c r="D34" s="169" t="s">
        <v>76</v>
      </c>
      <c r="E34" s="30">
        <v>88000</v>
      </c>
    </row>
    <row r="35" spans="1:5" ht="72" customHeight="1">
      <c r="A35" s="38" t="s">
        <v>0</v>
      </c>
      <c r="B35" s="39" t="s">
        <v>219</v>
      </c>
      <c r="C35" s="40" t="s">
        <v>218</v>
      </c>
      <c r="D35" s="169" t="s">
        <v>76</v>
      </c>
      <c r="E35" s="30">
        <v>504000</v>
      </c>
    </row>
    <row r="36" spans="1:5" ht="51">
      <c r="A36" s="38" t="s">
        <v>0</v>
      </c>
      <c r="B36" s="39" t="s">
        <v>9</v>
      </c>
      <c r="C36" s="41" t="s">
        <v>43</v>
      </c>
      <c r="D36" s="169" t="s">
        <v>77</v>
      </c>
      <c r="E36" s="32">
        <v>924</v>
      </c>
    </row>
    <row r="37" spans="1:5" ht="51">
      <c r="A37" s="38" t="s">
        <v>0</v>
      </c>
      <c r="B37" s="39" t="s">
        <v>9</v>
      </c>
      <c r="C37" s="41" t="s">
        <v>44</v>
      </c>
      <c r="D37" s="169" t="s">
        <v>77</v>
      </c>
      <c r="E37" s="32">
        <v>90</v>
      </c>
    </row>
    <row r="38" spans="1:5" ht="93.6" customHeight="1">
      <c r="A38" s="38" t="s">
        <v>0</v>
      </c>
      <c r="B38" s="39" t="s">
        <v>9</v>
      </c>
      <c r="C38" s="41" t="s">
        <v>57</v>
      </c>
      <c r="D38" s="169" t="s">
        <v>77</v>
      </c>
      <c r="E38" s="36">
        <v>7</v>
      </c>
    </row>
    <row r="39" spans="1:5" ht="101.4">
      <c r="A39" s="38" t="s">
        <v>0</v>
      </c>
      <c r="B39" s="39" t="s">
        <v>23</v>
      </c>
      <c r="C39" s="41" t="s">
        <v>26</v>
      </c>
      <c r="D39" s="169" t="s">
        <v>79</v>
      </c>
      <c r="E39" s="32">
        <v>9</v>
      </c>
    </row>
    <row r="40" spans="1:5" ht="76.2">
      <c r="A40" s="38" t="s">
        <v>0</v>
      </c>
      <c r="B40" s="39" t="s">
        <v>9</v>
      </c>
      <c r="C40" s="41" t="s">
        <v>48</v>
      </c>
      <c r="D40" s="169" t="s">
        <v>77</v>
      </c>
      <c r="E40" s="32">
        <v>215</v>
      </c>
    </row>
    <row r="41" spans="1:5" ht="51">
      <c r="A41" s="38" t="s">
        <v>0</v>
      </c>
      <c r="B41" s="39" t="s">
        <v>3</v>
      </c>
      <c r="C41" s="41" t="s">
        <v>214</v>
      </c>
      <c r="D41" s="169" t="s">
        <v>76</v>
      </c>
      <c r="E41" s="32">
        <v>30000</v>
      </c>
    </row>
    <row r="42" spans="1:5" ht="101.4">
      <c r="A42" s="38" t="s">
        <v>0</v>
      </c>
      <c r="B42" s="39" t="s">
        <v>316</v>
      </c>
      <c r="C42" s="41" t="s">
        <v>320</v>
      </c>
      <c r="D42" s="169" t="s">
        <v>60</v>
      </c>
      <c r="E42" s="32">
        <v>100</v>
      </c>
    </row>
    <row r="43" spans="1:5" ht="101.4">
      <c r="A43" s="38" t="s">
        <v>0</v>
      </c>
      <c r="B43" s="39" t="s">
        <v>23</v>
      </c>
      <c r="C43" s="41" t="s">
        <v>25</v>
      </c>
      <c r="D43" s="169" t="s">
        <v>79</v>
      </c>
      <c r="E43" s="32">
        <v>9</v>
      </c>
    </row>
    <row r="44" spans="1:5" ht="101.4">
      <c r="A44" s="38" t="s">
        <v>0</v>
      </c>
      <c r="B44" s="39" t="s">
        <v>316</v>
      </c>
      <c r="C44" s="41" t="s">
        <v>321</v>
      </c>
      <c r="D44" s="169" t="s">
        <v>73</v>
      </c>
      <c r="E44" s="32">
        <v>333</v>
      </c>
    </row>
    <row r="45" spans="1:5" ht="151.80000000000001">
      <c r="A45" s="38" t="s">
        <v>0</v>
      </c>
      <c r="B45" s="39" t="s">
        <v>322</v>
      </c>
      <c r="C45" s="41" t="s">
        <v>323</v>
      </c>
      <c r="D45" s="169" t="s">
        <v>79</v>
      </c>
      <c r="E45" s="32">
        <v>7</v>
      </c>
    </row>
    <row r="46" spans="1:5" ht="111" customHeight="1">
      <c r="A46" s="38" t="s">
        <v>0</v>
      </c>
      <c r="B46" s="39" t="s">
        <v>61</v>
      </c>
      <c r="C46" s="41" t="s">
        <v>62</v>
      </c>
      <c r="D46" s="169" t="s">
        <v>73</v>
      </c>
      <c r="E46" s="37">
        <v>118</v>
      </c>
    </row>
    <row r="47" spans="1:5" ht="51">
      <c r="A47" s="38" t="s">
        <v>0</v>
      </c>
      <c r="B47" s="39" t="s">
        <v>9</v>
      </c>
      <c r="C47" s="41" t="s">
        <v>56</v>
      </c>
      <c r="D47" s="169" t="s">
        <v>59</v>
      </c>
      <c r="E47" s="32">
        <v>1336</v>
      </c>
    </row>
    <row r="48" spans="1:5" ht="51">
      <c r="A48" s="38" t="s">
        <v>0</v>
      </c>
      <c r="B48" s="39" t="s">
        <v>2</v>
      </c>
      <c r="C48" s="41" t="s">
        <v>49</v>
      </c>
      <c r="D48" s="169" t="s">
        <v>73</v>
      </c>
      <c r="E48" s="35">
        <v>989</v>
      </c>
    </row>
    <row r="49" spans="1:5" ht="51">
      <c r="A49" s="38" t="s">
        <v>0</v>
      </c>
      <c r="B49" s="39" t="s">
        <v>2</v>
      </c>
      <c r="C49" s="41" t="s">
        <v>263</v>
      </c>
      <c r="D49" s="169" t="s">
        <v>141</v>
      </c>
      <c r="E49" s="195">
        <v>18300</v>
      </c>
    </row>
    <row r="50" spans="1:5" ht="51">
      <c r="A50" s="38" t="s">
        <v>0</v>
      </c>
      <c r="B50" s="39" t="s">
        <v>50</v>
      </c>
      <c r="C50" s="41" t="s">
        <v>54</v>
      </c>
      <c r="D50" s="169" t="s">
        <v>73</v>
      </c>
      <c r="E50" s="27">
        <v>28</v>
      </c>
    </row>
    <row r="51" spans="1:5" ht="76.2">
      <c r="A51" s="38" t="s">
        <v>0</v>
      </c>
      <c r="B51" s="39" t="s">
        <v>7</v>
      </c>
      <c r="C51" s="41" t="s">
        <v>211</v>
      </c>
      <c r="D51" s="169" t="s">
        <v>73</v>
      </c>
      <c r="E51" s="27">
        <v>10</v>
      </c>
    </row>
    <row r="52" spans="1:5" ht="99" customHeight="1">
      <c r="A52" s="38" t="s">
        <v>0</v>
      </c>
      <c r="B52" s="39" t="s">
        <v>9</v>
      </c>
      <c r="C52" s="41" t="s">
        <v>65</v>
      </c>
      <c r="D52" s="169" t="s">
        <v>73</v>
      </c>
      <c r="E52" s="37">
        <v>200</v>
      </c>
    </row>
    <row r="53" spans="1:5" ht="76.8">
      <c r="A53" s="38" t="s">
        <v>0</v>
      </c>
      <c r="B53" s="39" t="s">
        <v>9</v>
      </c>
      <c r="C53" s="41" t="s">
        <v>268</v>
      </c>
      <c r="D53" s="169" t="s">
        <v>77</v>
      </c>
      <c r="E53" s="37">
        <v>9</v>
      </c>
    </row>
    <row r="54" spans="1:5" ht="76.2">
      <c r="A54" s="38" t="s">
        <v>0</v>
      </c>
      <c r="B54" s="39" t="s">
        <v>7</v>
      </c>
      <c r="C54" s="41" t="s">
        <v>40</v>
      </c>
      <c r="D54" s="169" t="s">
        <v>79</v>
      </c>
      <c r="E54" s="32">
        <v>75</v>
      </c>
    </row>
    <row r="55" spans="1:5" ht="76.2">
      <c r="A55" s="38" t="s">
        <v>0</v>
      </c>
      <c r="B55" s="39">
        <v>2301400</v>
      </c>
      <c r="C55" s="41" t="s">
        <v>269</v>
      </c>
      <c r="D55" s="169" t="s">
        <v>73</v>
      </c>
      <c r="E55" s="32">
        <v>34</v>
      </c>
    </row>
    <row r="56" spans="1:5" ht="103.95" customHeight="1">
      <c r="A56" s="38" t="s">
        <v>0</v>
      </c>
      <c r="B56" s="39" t="s">
        <v>7</v>
      </c>
      <c r="C56" s="41" t="s">
        <v>38</v>
      </c>
      <c r="D56" s="169" t="s">
        <v>79</v>
      </c>
      <c r="E56" s="32">
        <v>20</v>
      </c>
    </row>
    <row r="57" spans="1:5" ht="76.2">
      <c r="A57" s="38" t="s">
        <v>0</v>
      </c>
      <c r="B57" s="39" t="s">
        <v>7</v>
      </c>
      <c r="C57" s="41" t="s">
        <v>39</v>
      </c>
      <c r="D57" s="169" t="s">
        <v>79</v>
      </c>
      <c r="E57" s="32">
        <v>8</v>
      </c>
    </row>
    <row r="58" spans="1:5" ht="76.2">
      <c r="A58" s="38" t="s">
        <v>0</v>
      </c>
      <c r="B58" s="39" t="s">
        <v>52</v>
      </c>
      <c r="C58" s="41" t="s">
        <v>53</v>
      </c>
      <c r="D58" s="169" t="s">
        <v>76</v>
      </c>
      <c r="E58" s="33">
        <v>100000</v>
      </c>
    </row>
    <row r="59" spans="1:5" ht="101.4">
      <c r="A59" s="38" t="s">
        <v>0</v>
      </c>
      <c r="B59" s="39" t="s">
        <v>219</v>
      </c>
      <c r="C59" s="41" t="s">
        <v>324</v>
      </c>
      <c r="D59" s="169" t="s">
        <v>325</v>
      </c>
      <c r="E59" s="33">
        <v>750000</v>
      </c>
    </row>
    <row r="60" spans="1:5" ht="101.4">
      <c r="A60" s="38" t="s">
        <v>0</v>
      </c>
      <c r="B60" s="39" t="s">
        <v>7</v>
      </c>
      <c r="C60" s="41" t="s">
        <v>258</v>
      </c>
      <c r="D60" s="169" t="s">
        <v>253</v>
      </c>
      <c r="E60" s="33">
        <v>20</v>
      </c>
    </row>
    <row r="61" spans="1:5" ht="76.95" customHeight="1">
      <c r="A61" s="38" t="s">
        <v>0</v>
      </c>
      <c r="B61" s="39" t="s">
        <v>231</v>
      </c>
      <c r="C61" s="41" t="s">
        <v>230</v>
      </c>
      <c r="D61" s="169" t="s">
        <v>60</v>
      </c>
      <c r="E61" s="33">
        <v>5</v>
      </c>
    </row>
    <row r="62" spans="1:5" ht="51">
      <c r="A62" s="38" t="s">
        <v>0</v>
      </c>
      <c r="B62" s="39" t="s">
        <v>2</v>
      </c>
      <c r="C62" s="41" t="s">
        <v>47</v>
      </c>
      <c r="D62" s="169" t="s">
        <v>73</v>
      </c>
      <c r="E62" s="32">
        <v>43</v>
      </c>
    </row>
    <row r="63" spans="1:5" ht="76.2">
      <c r="A63" s="38" t="s">
        <v>0</v>
      </c>
      <c r="B63" s="39" t="s">
        <v>7</v>
      </c>
      <c r="C63" s="41" t="s">
        <v>17</v>
      </c>
      <c r="D63" s="169" t="s">
        <v>79</v>
      </c>
      <c r="E63" s="32">
        <v>17</v>
      </c>
    </row>
    <row r="64" spans="1:5" ht="76.2">
      <c r="A64" s="38" t="s">
        <v>0</v>
      </c>
      <c r="B64" s="39" t="s">
        <v>7</v>
      </c>
      <c r="C64" s="41" t="s">
        <v>16</v>
      </c>
      <c r="D64" s="169" t="s">
        <v>79</v>
      </c>
      <c r="E64" s="32">
        <v>28</v>
      </c>
    </row>
    <row r="65" spans="1:5" ht="76.2">
      <c r="A65" s="38" t="s">
        <v>0</v>
      </c>
      <c r="B65" s="39" t="s">
        <v>7</v>
      </c>
      <c r="C65" s="41" t="s">
        <v>13</v>
      </c>
      <c r="D65" s="169" t="s">
        <v>79</v>
      </c>
      <c r="E65" s="32">
        <v>4</v>
      </c>
    </row>
    <row r="66" spans="1:5" ht="76.2">
      <c r="A66" s="38" t="s">
        <v>0</v>
      </c>
      <c r="B66" s="39" t="s">
        <v>7</v>
      </c>
      <c r="C66" s="41" t="s">
        <v>14</v>
      </c>
      <c r="D66" s="169" t="s">
        <v>79</v>
      </c>
      <c r="E66" s="32">
        <v>1</v>
      </c>
    </row>
    <row r="67" spans="1:5" ht="76.2">
      <c r="A67" s="38" t="s">
        <v>0</v>
      </c>
      <c r="B67" s="39" t="s">
        <v>7</v>
      </c>
      <c r="C67" s="41" t="s">
        <v>15</v>
      </c>
      <c r="D67" s="169" t="s">
        <v>79</v>
      </c>
      <c r="E67" s="32">
        <v>1</v>
      </c>
    </row>
    <row r="68" spans="1:5" ht="76.2">
      <c r="A68" s="38" t="s">
        <v>0</v>
      </c>
      <c r="B68" s="39" t="s">
        <v>7</v>
      </c>
      <c r="C68" s="41" t="s">
        <v>18</v>
      </c>
      <c r="D68" s="169" t="s">
        <v>79</v>
      </c>
      <c r="E68" s="32">
        <v>1</v>
      </c>
    </row>
    <row r="69" spans="1:5" ht="73.95" customHeight="1">
      <c r="A69" s="38" t="s">
        <v>0</v>
      </c>
      <c r="B69" s="39" t="s">
        <v>7</v>
      </c>
      <c r="C69" s="41" t="s">
        <v>19</v>
      </c>
      <c r="D69" s="169" t="s">
        <v>79</v>
      </c>
      <c r="E69" s="32">
        <v>1</v>
      </c>
    </row>
    <row r="70" spans="1:5" ht="72" customHeight="1">
      <c r="A70" s="38" t="s">
        <v>0</v>
      </c>
      <c r="B70" s="39" t="s">
        <v>7</v>
      </c>
      <c r="C70" s="41" t="s">
        <v>20</v>
      </c>
      <c r="D70" s="169" t="s">
        <v>79</v>
      </c>
      <c r="E70" s="32">
        <v>2</v>
      </c>
    </row>
    <row r="71" spans="1:5" ht="76.2">
      <c r="A71" s="44" t="s">
        <v>0</v>
      </c>
      <c r="B71" s="42" t="s">
        <v>7</v>
      </c>
      <c r="C71" s="43" t="s">
        <v>21</v>
      </c>
      <c r="D71" s="183" t="s">
        <v>79</v>
      </c>
      <c r="E71" s="36">
        <v>1</v>
      </c>
    </row>
    <row r="72" spans="1:5" ht="77.400000000000006" customHeight="1">
      <c r="A72" s="38" t="s">
        <v>0</v>
      </c>
      <c r="B72" s="39" t="s">
        <v>7</v>
      </c>
      <c r="C72" s="41" t="s">
        <v>12</v>
      </c>
      <c r="D72" s="184" t="s">
        <v>80</v>
      </c>
      <c r="E72" s="32">
        <v>1</v>
      </c>
    </row>
    <row r="73" spans="1:5" ht="51">
      <c r="A73" s="38" t="s">
        <v>0</v>
      </c>
      <c r="B73" s="39" t="s">
        <v>9</v>
      </c>
      <c r="C73" s="41" t="s">
        <v>240</v>
      </c>
      <c r="D73" s="185" t="s">
        <v>77</v>
      </c>
      <c r="E73" s="32">
        <v>2</v>
      </c>
    </row>
    <row r="74" spans="1:5" ht="51">
      <c r="A74" s="38" t="s">
        <v>0</v>
      </c>
      <c r="B74" s="39" t="s">
        <v>9</v>
      </c>
      <c r="C74" s="41" t="s">
        <v>241</v>
      </c>
      <c r="D74" s="185" t="s">
        <v>77</v>
      </c>
      <c r="E74" s="32">
        <v>2</v>
      </c>
    </row>
    <row r="75" spans="1:5" ht="76.2">
      <c r="A75" s="38" t="s">
        <v>0</v>
      </c>
      <c r="B75" s="42" t="s">
        <v>7</v>
      </c>
      <c r="C75" s="41" t="s">
        <v>259</v>
      </c>
      <c r="D75" s="185" t="s">
        <v>79</v>
      </c>
      <c r="E75" s="32">
        <v>2</v>
      </c>
    </row>
    <row r="76" spans="1:5" ht="76.2">
      <c r="A76" s="38" t="s">
        <v>0</v>
      </c>
      <c r="B76" s="42" t="s">
        <v>7</v>
      </c>
      <c r="C76" s="41" t="s">
        <v>260</v>
      </c>
      <c r="D76" s="185" t="s">
        <v>79</v>
      </c>
      <c r="E76" s="32">
        <v>3</v>
      </c>
    </row>
    <row r="77" spans="1:5" ht="80.25" customHeight="1">
      <c r="A77" s="38" t="s">
        <v>0</v>
      </c>
      <c r="B77" s="42" t="s">
        <v>7</v>
      </c>
      <c r="C77" s="41" t="s">
        <v>261</v>
      </c>
      <c r="D77" s="185" t="s">
        <v>79</v>
      </c>
      <c r="E77" s="32">
        <v>4</v>
      </c>
    </row>
    <row r="78" spans="1:5" ht="108" customHeight="1">
      <c r="A78" s="38" t="s">
        <v>0</v>
      </c>
      <c r="B78" s="42" t="s">
        <v>7</v>
      </c>
      <c r="C78" s="41" t="s">
        <v>262</v>
      </c>
      <c r="D78" s="185" t="s">
        <v>79</v>
      </c>
      <c r="E78" s="32">
        <v>6</v>
      </c>
    </row>
    <row r="79" spans="1:5" ht="76.2">
      <c r="A79" s="38" t="s">
        <v>0</v>
      </c>
      <c r="B79" s="42" t="s">
        <v>7</v>
      </c>
      <c r="C79" s="41" t="s">
        <v>333</v>
      </c>
      <c r="D79" s="185" t="s">
        <v>79</v>
      </c>
      <c r="E79" s="32">
        <v>1</v>
      </c>
    </row>
    <row r="80" spans="1:5" ht="76.2">
      <c r="A80" s="38" t="s">
        <v>0</v>
      </c>
      <c r="B80" s="42" t="s">
        <v>7</v>
      </c>
      <c r="C80" s="41" t="s">
        <v>334</v>
      </c>
      <c r="D80" s="185" t="s">
        <v>79</v>
      </c>
      <c r="E80" s="32">
        <v>1</v>
      </c>
    </row>
    <row r="81" spans="1:5" ht="57.6" customHeight="1">
      <c r="A81" s="38" t="s">
        <v>0</v>
      </c>
      <c r="B81" s="42" t="s">
        <v>7</v>
      </c>
      <c r="C81" s="41" t="s">
        <v>335</v>
      </c>
      <c r="D81" s="185" t="s">
        <v>79</v>
      </c>
      <c r="E81" s="32">
        <v>1</v>
      </c>
    </row>
    <row r="82" spans="1:5" ht="93.75" customHeight="1">
      <c r="A82" s="38" t="s">
        <v>0</v>
      </c>
      <c r="B82" s="39" t="s">
        <v>7</v>
      </c>
      <c r="C82" s="40" t="s">
        <v>209</v>
      </c>
      <c r="D82" s="169" t="s">
        <v>210</v>
      </c>
      <c r="E82" s="27">
        <v>76</v>
      </c>
    </row>
    <row r="83" spans="1:5" ht="76.2">
      <c r="A83" s="38" t="s">
        <v>0</v>
      </c>
      <c r="B83" s="39" t="s">
        <v>7</v>
      </c>
      <c r="C83" s="40" t="s">
        <v>243</v>
      </c>
      <c r="D83" s="169" t="s">
        <v>210</v>
      </c>
      <c r="E83" s="27">
        <v>38</v>
      </c>
    </row>
    <row r="84" spans="1:5" ht="106.95" customHeight="1">
      <c r="A84" s="38" t="s">
        <v>0</v>
      </c>
      <c r="B84" s="39" t="s">
        <v>9</v>
      </c>
      <c r="C84" s="41" t="s">
        <v>81</v>
      </c>
      <c r="D84" s="169" t="s">
        <v>60</v>
      </c>
      <c r="E84" s="32">
        <v>650</v>
      </c>
    </row>
    <row r="85" spans="1:5" ht="101.25" customHeight="1">
      <c r="A85" s="38" t="s">
        <v>0</v>
      </c>
      <c r="B85" s="39" t="s">
        <v>3</v>
      </c>
      <c r="C85" s="40" t="s">
        <v>4</v>
      </c>
      <c r="D85" s="169" t="s">
        <v>76</v>
      </c>
      <c r="E85" s="27">
        <v>9000</v>
      </c>
    </row>
    <row r="86" spans="1:5" ht="101.4">
      <c r="A86" s="38" t="s">
        <v>0</v>
      </c>
      <c r="B86" s="39" t="s">
        <v>23</v>
      </c>
      <c r="C86" s="41" t="s">
        <v>24</v>
      </c>
      <c r="D86" s="169" t="s">
        <v>79</v>
      </c>
      <c r="E86" s="32">
        <v>10</v>
      </c>
    </row>
    <row r="87" spans="1:5" ht="51.6">
      <c r="A87" s="38" t="s">
        <v>0</v>
      </c>
      <c r="B87" s="39" t="s">
        <v>9</v>
      </c>
      <c r="C87" s="41" t="s">
        <v>63</v>
      </c>
      <c r="D87" s="169" t="s">
        <v>67</v>
      </c>
      <c r="E87" s="37">
        <v>144</v>
      </c>
    </row>
    <row r="88" spans="1:5" ht="51.6">
      <c r="A88" s="38" t="s">
        <v>0</v>
      </c>
      <c r="B88" s="39" t="s">
        <v>9</v>
      </c>
      <c r="C88" s="41" t="s">
        <v>66</v>
      </c>
      <c r="D88" s="169" t="s">
        <v>67</v>
      </c>
      <c r="E88" s="37">
        <v>137</v>
      </c>
    </row>
    <row r="89" spans="1:5" ht="87.6" customHeight="1">
      <c r="A89" s="38" t="s">
        <v>0</v>
      </c>
      <c r="B89" s="39" t="s">
        <v>28</v>
      </c>
      <c r="C89" s="41" t="s">
        <v>29</v>
      </c>
      <c r="D89" s="169" t="s">
        <v>78</v>
      </c>
      <c r="E89" s="27">
        <v>645</v>
      </c>
    </row>
    <row r="90" spans="1:5" ht="76.95" customHeight="1">
      <c r="A90" s="38" t="s">
        <v>0</v>
      </c>
      <c r="B90" s="39" t="s">
        <v>28</v>
      </c>
      <c r="C90" s="41" t="s">
        <v>30</v>
      </c>
      <c r="D90" s="169" t="s">
        <v>78</v>
      </c>
      <c r="E90" s="27">
        <v>1240</v>
      </c>
    </row>
    <row r="91" spans="1:5" ht="81" customHeight="1">
      <c r="A91" s="38" t="s">
        <v>0</v>
      </c>
      <c r="B91" s="39" t="s">
        <v>28</v>
      </c>
      <c r="C91" s="41" t="s">
        <v>42</v>
      </c>
      <c r="D91" s="169" t="s">
        <v>78</v>
      </c>
      <c r="E91" s="31">
        <v>750</v>
      </c>
    </row>
    <row r="92" spans="1:5" ht="47.25" customHeight="1">
      <c r="A92" s="38" t="s">
        <v>0</v>
      </c>
      <c r="B92" s="39" t="s">
        <v>7</v>
      </c>
      <c r="C92" s="41" t="s">
        <v>22</v>
      </c>
      <c r="D92" s="169" t="s">
        <v>79</v>
      </c>
      <c r="E92" s="32">
        <v>75</v>
      </c>
    </row>
    <row r="93" spans="1:5" ht="88.95" customHeight="1">
      <c r="A93" s="38" t="s">
        <v>0</v>
      </c>
      <c r="B93" s="39" t="s">
        <v>2</v>
      </c>
      <c r="C93" s="41" t="s">
        <v>45</v>
      </c>
      <c r="D93" s="169" t="s">
        <v>67</v>
      </c>
      <c r="E93" s="32">
        <v>32</v>
      </c>
    </row>
    <row r="94" spans="1:5" ht="69.75" customHeight="1">
      <c r="A94" s="38" t="s">
        <v>0</v>
      </c>
      <c r="B94" s="39" t="s">
        <v>2</v>
      </c>
      <c r="C94" s="41" t="s">
        <v>264</v>
      </c>
      <c r="D94" s="169" t="s">
        <v>67</v>
      </c>
      <c r="E94" s="32">
        <v>888</v>
      </c>
    </row>
    <row r="95" spans="1:5" ht="51">
      <c r="A95" s="38" t="s">
        <v>0</v>
      </c>
      <c r="B95" s="39" t="s">
        <v>2</v>
      </c>
      <c r="C95" s="41" t="s">
        <v>46</v>
      </c>
      <c r="D95" s="192" t="s">
        <v>67</v>
      </c>
      <c r="E95" s="32">
        <v>1180</v>
      </c>
    </row>
    <row r="97" spans="1:3" ht="72" customHeight="1"/>
    <row r="98" spans="1:3" ht="64.2" customHeight="1"/>
    <row r="99" spans="1:3" ht="60.6" customHeight="1"/>
    <row r="101" spans="1:3" ht="28.8">
      <c r="A101" s="20" t="s">
        <v>58</v>
      </c>
      <c r="B101" s="20"/>
      <c r="C101" s="20" t="s">
        <v>64</v>
      </c>
    </row>
    <row r="102" spans="1:3" ht="28.8">
      <c r="A102" s="20"/>
      <c r="B102" s="20"/>
      <c r="C102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8"/>
  <sheetViews>
    <sheetView workbookViewId="0">
      <selection activeCell="K8" sqref="A8:K9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5.25" customHeight="1">
      <c r="B2" s="260" t="s">
        <v>336</v>
      </c>
      <c r="C2" s="260"/>
      <c r="D2" s="260"/>
      <c r="E2" s="260"/>
      <c r="F2" s="260"/>
      <c r="G2" s="260"/>
      <c r="H2" s="260"/>
      <c r="I2" s="260"/>
      <c r="J2" s="260"/>
      <c r="K2" s="260"/>
    </row>
    <row r="3" spans="1:11" ht="15.6">
      <c r="B3" s="261" t="s">
        <v>82</v>
      </c>
      <c r="C3" s="261"/>
      <c r="D3" s="261"/>
      <c r="E3" s="261"/>
      <c r="F3" s="261"/>
      <c r="G3" s="261"/>
      <c r="H3" s="261"/>
      <c r="I3" s="261"/>
      <c r="J3" s="261"/>
      <c r="K3" s="261"/>
    </row>
    <row r="4" spans="1:11" ht="16.5" customHeight="1">
      <c r="A4" s="45"/>
      <c r="B4" s="262" t="s">
        <v>83</v>
      </c>
      <c r="C4" s="262"/>
      <c r="D4" s="262"/>
      <c r="E4" s="262"/>
      <c r="F4" s="262"/>
      <c r="G4" s="262"/>
      <c r="H4" s="262"/>
      <c r="I4" s="262"/>
      <c r="J4" s="262"/>
      <c r="K4" s="262"/>
    </row>
    <row r="5" spans="1:11" ht="15" customHeight="1">
      <c r="A5" s="258" t="s">
        <v>84</v>
      </c>
      <c r="B5" s="258" t="s">
        <v>68</v>
      </c>
      <c r="C5" s="46" t="s">
        <v>85</v>
      </c>
      <c r="D5" s="254" t="s">
        <v>86</v>
      </c>
      <c r="E5" s="255"/>
      <c r="F5" s="254" t="s">
        <v>87</v>
      </c>
      <c r="G5" s="255"/>
      <c r="H5" s="256" t="s">
        <v>88</v>
      </c>
      <c r="I5" s="257"/>
      <c r="J5" s="254" t="s">
        <v>71</v>
      </c>
      <c r="K5" s="255"/>
    </row>
    <row r="6" spans="1:11" ht="35.25" customHeight="1">
      <c r="A6" s="259"/>
      <c r="B6" s="259"/>
      <c r="C6" s="47"/>
      <c r="D6" s="48" t="s">
        <v>1</v>
      </c>
      <c r="E6" s="49" t="s">
        <v>89</v>
      </c>
      <c r="F6" s="48" t="s">
        <v>1</v>
      </c>
      <c r="G6" s="49" t="s">
        <v>89</v>
      </c>
      <c r="H6" s="48" t="s">
        <v>1</v>
      </c>
      <c r="I6" s="49" t="s">
        <v>89</v>
      </c>
      <c r="J6" s="49" t="s">
        <v>90</v>
      </c>
      <c r="K6" s="49" t="s">
        <v>91</v>
      </c>
    </row>
    <row r="7" spans="1:11">
      <c r="A7" s="50">
        <v>1</v>
      </c>
      <c r="B7" s="50">
        <v>2</v>
      </c>
      <c r="C7" s="49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  <c r="I7" s="49">
        <v>9</v>
      </c>
      <c r="J7" s="49">
        <v>4</v>
      </c>
      <c r="K7" s="46">
        <v>5</v>
      </c>
    </row>
    <row r="8" spans="1:11" ht="15.75" customHeight="1">
      <c r="A8" s="51" t="s">
        <v>200</v>
      </c>
      <c r="B8" s="54">
        <v>2301400</v>
      </c>
      <c r="C8" s="56" t="s">
        <v>94</v>
      </c>
      <c r="D8" s="59">
        <v>7</v>
      </c>
      <c r="E8" s="59">
        <v>8107.75</v>
      </c>
      <c r="F8" s="57"/>
      <c r="G8" s="58"/>
      <c r="H8" s="57"/>
      <c r="I8" s="58"/>
      <c r="J8" s="60" t="s">
        <v>79</v>
      </c>
      <c r="K8" s="61">
        <v>7</v>
      </c>
    </row>
    <row r="9" spans="1:11" ht="15.75" customHeight="1">
      <c r="A9" s="51" t="s">
        <v>200</v>
      </c>
      <c r="B9" s="54">
        <v>2301401</v>
      </c>
      <c r="C9" s="172" t="s">
        <v>184</v>
      </c>
      <c r="D9" s="59"/>
      <c r="E9" s="59"/>
      <c r="F9" s="57"/>
      <c r="G9" s="58"/>
      <c r="H9" s="57"/>
      <c r="I9" s="58"/>
      <c r="J9" s="173" t="s">
        <v>93</v>
      </c>
      <c r="K9" s="61">
        <v>7</v>
      </c>
    </row>
    <row r="10" spans="1:11" ht="15" customHeight="1">
      <c r="B10" s="62"/>
      <c r="C10" s="238" t="s">
        <v>95</v>
      </c>
      <c r="D10" s="63"/>
      <c r="E10" s="52">
        <f>SUM(E8:E8)</f>
        <v>8107.75</v>
      </c>
      <c r="F10" s="52"/>
      <c r="G10" s="52">
        <f>SUM(G8:G8)</f>
        <v>0</v>
      </c>
      <c r="H10" s="64"/>
      <c r="I10" s="65">
        <f>SUM(I8:I8)</f>
        <v>0</v>
      </c>
      <c r="J10" s="63"/>
      <c r="K10" s="53">
        <f>SUM(K8:K9)</f>
        <v>14</v>
      </c>
    </row>
    <row r="11" spans="1:11" ht="15.75" customHeight="1">
      <c r="B11" s="66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>
      <c r="J12" s="8"/>
      <c r="K12" s="9"/>
    </row>
    <row r="13" spans="1:11" ht="15.75" customHeight="1">
      <c r="A13" s="250" t="s">
        <v>96</v>
      </c>
      <c r="B13" s="250"/>
      <c r="C13" s="250"/>
      <c r="E13" t="s">
        <v>97</v>
      </c>
      <c r="J13" s="8"/>
      <c r="K13" s="9"/>
    </row>
    <row r="14" spans="1:11" ht="15.75" customHeight="1">
      <c r="J14" s="8"/>
      <c r="K14" s="9"/>
    </row>
    <row r="15" spans="1:11" ht="15" customHeight="1">
      <c r="A15" s="250" t="s">
        <v>98</v>
      </c>
      <c r="B15" s="250"/>
      <c r="C15" s="250"/>
      <c r="E15" t="s">
        <v>99</v>
      </c>
    </row>
    <row r="16" spans="1:11" ht="15" customHeight="1"/>
    <row r="18" spans="1:3">
      <c r="A18" s="253" t="s">
        <v>201</v>
      </c>
      <c r="B18" s="253"/>
      <c r="C18" s="253"/>
    </row>
    <row r="19" spans="1:3">
      <c r="A19" s="253" t="s">
        <v>202</v>
      </c>
      <c r="B19" s="253"/>
      <c r="C19" s="253"/>
    </row>
    <row r="376" ht="13.5" customHeight="1"/>
    <row r="378" ht="14.25" customHeight="1"/>
  </sheetData>
  <mergeCells count="13">
    <mergeCell ref="B2:K2"/>
    <mergeCell ref="B3:K3"/>
    <mergeCell ref="B4:K4"/>
    <mergeCell ref="B5:B6"/>
    <mergeCell ref="D5:E5"/>
    <mergeCell ref="A18:C18"/>
    <mergeCell ref="A19:C19"/>
    <mergeCell ref="F5:G5"/>
    <mergeCell ref="H5:I5"/>
    <mergeCell ref="J5:K5"/>
    <mergeCell ref="A13:C13"/>
    <mergeCell ref="A15:C15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6" sqref="G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67" t="s">
        <v>100</v>
      </c>
    </row>
    <row r="2" spans="1:5" ht="64.5" customHeight="1">
      <c r="A2" s="266" t="s">
        <v>337</v>
      </c>
      <c r="B2" s="266"/>
      <c r="C2" s="266"/>
      <c r="D2" s="266"/>
      <c r="E2" s="266"/>
    </row>
    <row r="3" spans="1:5" ht="15" customHeight="1">
      <c r="A3" s="267" t="s">
        <v>103</v>
      </c>
      <c r="B3" s="267"/>
      <c r="C3" s="267"/>
      <c r="D3" s="267"/>
      <c r="E3" s="267"/>
    </row>
    <row r="4" spans="1:5" ht="15" customHeight="1">
      <c r="A4" s="268" t="s">
        <v>70</v>
      </c>
      <c r="B4" s="268" t="s">
        <v>68</v>
      </c>
      <c r="C4" s="268" t="s">
        <v>102</v>
      </c>
      <c r="D4" s="270" t="s">
        <v>71</v>
      </c>
      <c r="E4" s="271"/>
    </row>
    <row r="5" spans="1:5">
      <c r="A5" s="269"/>
      <c r="B5" s="269"/>
      <c r="C5" s="269"/>
      <c r="D5" s="186" t="s">
        <v>72</v>
      </c>
      <c r="E5" s="187" t="s">
        <v>1</v>
      </c>
    </row>
    <row r="6" spans="1:5" ht="37.5" customHeight="1">
      <c r="A6" s="263" t="s">
        <v>101</v>
      </c>
      <c r="B6" s="197"/>
      <c r="C6" s="55" t="s">
        <v>105</v>
      </c>
      <c r="D6" s="131" t="s">
        <v>104</v>
      </c>
      <c r="E6" s="71">
        <v>5</v>
      </c>
    </row>
    <row r="7" spans="1:5" ht="35.4" customHeight="1">
      <c r="A7" s="264"/>
      <c r="B7" s="198"/>
      <c r="C7" s="72" t="s">
        <v>106</v>
      </c>
      <c r="D7" s="131" t="s">
        <v>107</v>
      </c>
      <c r="E7" s="73">
        <v>10000</v>
      </c>
    </row>
    <row r="8" spans="1:5" ht="15.6">
      <c r="A8" s="264"/>
      <c r="B8" s="198"/>
      <c r="C8" s="72" t="s">
        <v>92</v>
      </c>
      <c r="D8" s="131" t="s">
        <v>104</v>
      </c>
      <c r="E8" s="73">
        <v>1</v>
      </c>
    </row>
    <row r="9" spans="1:5" ht="29.4" customHeight="1">
      <c r="A9" s="265"/>
      <c r="B9" s="198"/>
      <c r="C9" s="72" t="s">
        <v>279</v>
      </c>
      <c r="D9" s="131" t="s">
        <v>138</v>
      </c>
      <c r="E9" s="73">
        <v>4</v>
      </c>
    </row>
    <row r="10" spans="1:5" ht="39.6" customHeight="1">
      <c r="B10" t="s">
        <v>109</v>
      </c>
    </row>
    <row r="11" spans="1:5" ht="39" customHeight="1">
      <c r="B11" t="s">
        <v>110</v>
      </c>
      <c r="C11" t="s">
        <v>111</v>
      </c>
      <c r="D11" t="s">
        <v>220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E16" sqref="E16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73" t="s">
        <v>112</v>
      </c>
      <c r="B1" s="273"/>
      <c r="C1" s="273"/>
      <c r="D1" s="273"/>
      <c r="E1" s="273"/>
    </row>
    <row r="2" spans="1:5" ht="36.6" customHeight="1">
      <c r="A2" s="274" t="s">
        <v>113</v>
      </c>
      <c r="B2" s="274"/>
      <c r="C2" s="274"/>
      <c r="D2" s="274"/>
      <c r="E2" s="274"/>
    </row>
    <row r="3" spans="1:5" ht="24" customHeight="1">
      <c r="A3" s="274" t="s">
        <v>114</v>
      </c>
      <c r="B3" s="274"/>
      <c r="C3" s="274"/>
      <c r="D3" s="274"/>
      <c r="E3" s="274"/>
    </row>
    <row r="4" spans="1:5" ht="26.25" customHeight="1">
      <c r="A4" s="274" t="s">
        <v>115</v>
      </c>
      <c r="B4" s="274"/>
      <c r="C4" s="274"/>
      <c r="D4" s="274"/>
      <c r="E4" s="274"/>
    </row>
    <row r="5" spans="1:5">
      <c r="A5" s="274" t="s">
        <v>338</v>
      </c>
      <c r="B5" s="274"/>
      <c r="C5" s="274"/>
      <c r="D5" s="274"/>
      <c r="E5" s="274"/>
    </row>
    <row r="6" spans="1:5" ht="9.75" hidden="1" customHeight="1">
      <c r="A6" s="74"/>
      <c r="B6" s="74"/>
      <c r="C6" s="75"/>
      <c r="D6" s="75"/>
      <c r="E6" s="76"/>
    </row>
    <row r="7" spans="1:5" ht="21" customHeight="1">
      <c r="A7" s="272" t="s">
        <v>116</v>
      </c>
      <c r="B7" s="272"/>
      <c r="C7" s="272"/>
      <c r="D7" s="272"/>
      <c r="E7" s="272"/>
    </row>
    <row r="8" spans="1:5">
      <c r="A8" s="279" t="s">
        <v>117</v>
      </c>
      <c r="B8" s="279"/>
      <c r="C8" s="279"/>
      <c r="D8" s="279"/>
      <c r="E8" s="279"/>
    </row>
    <row r="9" spans="1:5" ht="15.75" customHeight="1" thickBot="1">
      <c r="A9" s="77"/>
      <c r="B9" s="77"/>
      <c r="C9" s="77"/>
      <c r="D9" s="77"/>
      <c r="E9" s="77"/>
    </row>
    <row r="10" spans="1:5" ht="33" customHeight="1">
      <c r="A10" s="280" t="s">
        <v>118</v>
      </c>
      <c r="B10" s="282" t="s">
        <v>119</v>
      </c>
      <c r="C10" s="284" t="s">
        <v>85</v>
      </c>
      <c r="D10" s="286" t="s">
        <v>120</v>
      </c>
      <c r="E10" s="287"/>
    </row>
    <row r="11" spans="1:5" ht="27.6">
      <c r="A11" s="281"/>
      <c r="B11" s="283"/>
      <c r="C11" s="285"/>
      <c r="D11" s="68" t="s">
        <v>72</v>
      </c>
      <c r="E11" s="69" t="s">
        <v>1</v>
      </c>
    </row>
    <row r="12" spans="1:5">
      <c r="A12" s="78">
        <v>1</v>
      </c>
      <c r="B12" s="79">
        <v>2</v>
      </c>
      <c r="C12" s="80">
        <v>3</v>
      </c>
      <c r="D12" s="80">
        <v>4</v>
      </c>
      <c r="E12" s="81">
        <v>5</v>
      </c>
    </row>
    <row r="13" spans="1:5" ht="24.6">
      <c r="A13" s="288" t="s">
        <v>0</v>
      </c>
      <c r="B13" s="289" t="s">
        <v>121</v>
      </c>
      <c r="C13" s="82" t="s">
        <v>122</v>
      </c>
      <c r="D13" s="83" t="s">
        <v>104</v>
      </c>
      <c r="E13" s="94">
        <v>50</v>
      </c>
    </row>
    <row r="14" spans="1:5">
      <c r="A14" s="264"/>
      <c r="B14" s="264"/>
      <c r="C14" s="84" t="s">
        <v>123</v>
      </c>
      <c r="D14" s="85" t="s">
        <v>108</v>
      </c>
      <c r="E14" s="95">
        <v>86</v>
      </c>
    </row>
    <row r="15" spans="1:5" ht="15" thickBot="1">
      <c r="A15" s="264"/>
      <c r="B15" s="264"/>
      <c r="C15" s="188" t="s">
        <v>124</v>
      </c>
      <c r="D15" s="85" t="s">
        <v>127</v>
      </c>
      <c r="E15" s="95">
        <v>0</v>
      </c>
    </row>
    <row r="16" spans="1:5" ht="24" customHeight="1" thickBot="1">
      <c r="A16" s="275" t="s">
        <v>125</v>
      </c>
      <c r="B16" s="276"/>
      <c r="C16" s="277"/>
      <c r="D16" s="86"/>
      <c r="E16" s="96">
        <f>SUM(E13:E15)</f>
        <v>136</v>
      </c>
    </row>
    <row r="17" spans="1:5" ht="23.25" customHeight="1">
      <c r="A17" s="278"/>
      <c r="B17" s="278"/>
      <c r="C17" s="74"/>
      <c r="D17" s="76"/>
      <c r="E17" s="87"/>
    </row>
    <row r="18" spans="1:5" ht="15.6">
      <c r="A18" s="88"/>
      <c r="B18" s="88"/>
      <c r="C18" s="74"/>
      <c r="D18" s="76"/>
      <c r="E18" s="87"/>
    </row>
    <row r="19" spans="1:5" ht="15.6">
      <c r="A19" s="89" t="s">
        <v>109</v>
      </c>
      <c r="B19" s="88"/>
      <c r="C19" s="74"/>
      <c r="D19" s="90"/>
      <c r="E19" s="87"/>
    </row>
    <row r="20" spans="1:5">
      <c r="A20" s="89"/>
      <c r="B20" s="91"/>
      <c r="C20" s="91"/>
      <c r="D20" s="92"/>
      <c r="E20" s="93"/>
    </row>
    <row r="21" spans="1:5">
      <c r="A21" s="89" t="s">
        <v>126</v>
      </c>
      <c r="B21" s="89"/>
      <c r="C21" s="89"/>
      <c r="D21" s="92"/>
      <c r="E21" s="93"/>
    </row>
    <row r="22" spans="1:5">
      <c r="A22" s="89"/>
      <c r="B22" s="89"/>
      <c r="C22" s="89"/>
      <c r="D22" s="92"/>
      <c r="E22" s="93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8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67" t="s">
        <v>100</v>
      </c>
    </row>
    <row r="2" spans="1:5" ht="64.5" customHeight="1">
      <c r="A2" s="266" t="s">
        <v>339</v>
      </c>
      <c r="B2" s="266"/>
      <c r="C2" s="266"/>
      <c r="D2" s="266"/>
      <c r="E2" s="266"/>
    </row>
    <row r="3" spans="1:5" ht="15.75" customHeight="1">
      <c r="A3" s="260" t="s">
        <v>103</v>
      </c>
      <c r="B3" s="260"/>
      <c r="C3" s="260"/>
      <c r="D3" s="260"/>
      <c r="E3" s="260"/>
    </row>
    <row r="4" spans="1:5" ht="15" customHeight="1">
      <c r="A4" s="291" t="s">
        <v>129</v>
      </c>
      <c r="B4" s="291"/>
      <c r="C4" s="291"/>
      <c r="D4" s="291"/>
      <c r="E4" s="291"/>
    </row>
    <row r="5" spans="1:5">
      <c r="A5" s="97"/>
      <c r="B5" s="97"/>
      <c r="C5" s="97"/>
      <c r="D5" s="226"/>
      <c r="E5" s="226"/>
    </row>
    <row r="6" spans="1:5" ht="45.75" customHeight="1">
      <c r="A6" s="268" t="s">
        <v>70</v>
      </c>
      <c r="B6" s="268" t="s">
        <v>130</v>
      </c>
      <c r="C6" s="268" t="s">
        <v>102</v>
      </c>
      <c r="D6" s="270" t="s">
        <v>71</v>
      </c>
      <c r="E6" s="271"/>
    </row>
    <row r="7" spans="1:5" ht="41.4">
      <c r="A7" s="269"/>
      <c r="B7" s="269"/>
      <c r="C7" s="269"/>
      <c r="D7" s="225" t="s">
        <v>131</v>
      </c>
      <c r="E7" s="230" t="s">
        <v>1</v>
      </c>
    </row>
    <row r="8" spans="1:5" ht="86.4">
      <c r="A8" s="98" t="s">
        <v>128</v>
      </c>
      <c r="B8" s="70">
        <v>2301400</v>
      </c>
      <c r="C8" s="70" t="s">
        <v>306</v>
      </c>
      <c r="D8" s="70" t="s">
        <v>104</v>
      </c>
      <c r="E8" s="99">
        <v>127</v>
      </c>
    </row>
    <row r="9" spans="1:5" ht="72">
      <c r="A9" s="98" t="s">
        <v>128</v>
      </c>
      <c r="B9" s="70">
        <v>2301400</v>
      </c>
      <c r="C9" s="70" t="s">
        <v>307</v>
      </c>
      <c r="D9" s="70" t="s">
        <v>104</v>
      </c>
      <c r="E9" s="99">
        <v>1</v>
      </c>
    </row>
    <row r="10" spans="1:5" ht="57.6">
      <c r="A10" s="98" t="s">
        <v>128</v>
      </c>
      <c r="B10" s="70">
        <v>2301400</v>
      </c>
      <c r="C10" s="70" t="s">
        <v>308</v>
      </c>
      <c r="D10" s="70" t="s">
        <v>309</v>
      </c>
      <c r="E10" s="99">
        <v>6</v>
      </c>
    </row>
    <row r="11" spans="1:5" ht="43.2">
      <c r="A11" s="98" t="s">
        <v>128</v>
      </c>
      <c r="B11" s="70">
        <v>2301400</v>
      </c>
      <c r="C11" s="70" t="s">
        <v>310</v>
      </c>
      <c r="D11" s="70" t="s">
        <v>136</v>
      </c>
      <c r="E11" s="99">
        <v>168</v>
      </c>
    </row>
    <row r="12" spans="1:5" ht="43.2">
      <c r="A12" s="98" t="s">
        <v>128</v>
      </c>
      <c r="B12" s="70">
        <v>2301400</v>
      </c>
      <c r="C12" s="70" t="s">
        <v>311</v>
      </c>
      <c r="D12" s="70" t="s">
        <v>108</v>
      </c>
      <c r="E12" s="99">
        <v>3</v>
      </c>
    </row>
    <row r="13" spans="1:5">
      <c r="A13" s="98" t="s">
        <v>128</v>
      </c>
      <c r="B13" s="70">
        <v>2301400</v>
      </c>
      <c r="C13" s="70" t="s">
        <v>132</v>
      </c>
      <c r="D13" s="70" t="s">
        <v>104</v>
      </c>
      <c r="E13" s="99">
        <v>6</v>
      </c>
    </row>
    <row r="14" spans="1:5">
      <c r="A14" s="231"/>
      <c r="B14" s="100"/>
      <c r="C14" s="100"/>
      <c r="D14" s="100"/>
      <c r="E14" s="101"/>
    </row>
    <row r="15" spans="1:5">
      <c r="A15" s="290"/>
      <c r="B15" s="290"/>
      <c r="C15" s="290"/>
      <c r="D15" s="290"/>
      <c r="E15" s="290"/>
    </row>
    <row r="16" spans="1:5">
      <c r="B16" t="s">
        <v>109</v>
      </c>
    </row>
    <row r="17" spans="2:2">
      <c r="B17" t="s">
        <v>126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25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67" t="s">
        <v>100</v>
      </c>
      <c r="F1" s="7"/>
      <c r="G1" s="7"/>
    </row>
    <row r="2" spans="1:7" ht="102.75" customHeight="1">
      <c r="A2" s="266" t="s">
        <v>340</v>
      </c>
      <c r="B2" s="266"/>
      <c r="C2" s="266"/>
      <c r="D2" s="266"/>
      <c r="E2" s="266"/>
      <c r="F2" s="168"/>
      <c r="G2" s="167"/>
    </row>
    <row r="3" spans="1:7" ht="20.25" customHeight="1">
      <c r="A3" s="266" t="s">
        <v>0</v>
      </c>
      <c r="B3" s="266"/>
      <c r="C3" s="266"/>
      <c r="D3" s="266"/>
      <c r="E3" s="266"/>
      <c r="F3" s="168"/>
      <c r="G3" s="167"/>
    </row>
    <row r="4" spans="1:7" ht="21.75" customHeight="1">
      <c r="A4" s="260" t="s">
        <v>133</v>
      </c>
      <c r="B4" s="260"/>
      <c r="C4" s="260"/>
      <c r="D4" s="260"/>
      <c r="E4" s="260"/>
      <c r="F4" s="7"/>
      <c r="G4" s="7"/>
    </row>
    <row r="5" spans="1:7" ht="43.5" customHeight="1">
      <c r="A5" s="293" t="s">
        <v>70</v>
      </c>
      <c r="B5" s="293" t="s">
        <v>68</v>
      </c>
      <c r="C5" s="293" t="s">
        <v>102</v>
      </c>
      <c r="D5" s="295" t="s">
        <v>71</v>
      </c>
      <c r="E5" s="296"/>
      <c r="F5" s="7"/>
      <c r="G5" s="7"/>
    </row>
    <row r="6" spans="1:7" ht="15.75" customHeight="1">
      <c r="A6" s="294"/>
      <c r="B6" s="294"/>
      <c r="C6" s="294"/>
      <c r="D6" s="227" t="s">
        <v>72</v>
      </c>
      <c r="E6" s="104" t="s">
        <v>1</v>
      </c>
      <c r="F6" s="7"/>
      <c r="G6" s="7"/>
    </row>
    <row r="7" spans="1:7" ht="15.6">
      <c r="A7" s="105" t="s">
        <v>134</v>
      </c>
      <c r="B7" s="106" t="s">
        <v>295</v>
      </c>
      <c r="C7" s="189" t="s">
        <v>135</v>
      </c>
      <c r="D7" s="107" t="s">
        <v>136</v>
      </c>
      <c r="E7" s="221">
        <v>177</v>
      </c>
      <c r="F7" s="7"/>
      <c r="G7" s="7"/>
    </row>
    <row r="8" spans="1:7" ht="15.75" customHeight="1">
      <c r="A8" s="105" t="s">
        <v>134</v>
      </c>
      <c r="B8" s="106" t="s">
        <v>137</v>
      </c>
      <c r="C8" s="108" t="s">
        <v>140</v>
      </c>
      <c r="D8" s="107" t="s">
        <v>141</v>
      </c>
      <c r="E8" s="221">
        <v>9</v>
      </c>
      <c r="F8" s="7"/>
      <c r="G8" s="7"/>
    </row>
    <row r="9" spans="1:7" ht="15.75" customHeight="1">
      <c r="A9" s="105" t="s">
        <v>134</v>
      </c>
      <c r="B9" s="106" t="s">
        <v>295</v>
      </c>
      <c r="C9" s="108" t="s">
        <v>142</v>
      </c>
      <c r="D9" s="107" t="s">
        <v>104</v>
      </c>
      <c r="E9" s="221">
        <v>4</v>
      </c>
      <c r="F9" s="7"/>
      <c r="G9" s="7"/>
    </row>
    <row r="10" spans="1:7" ht="15.75" customHeight="1">
      <c r="A10" s="105" t="s">
        <v>134</v>
      </c>
      <c r="B10" s="106" t="s">
        <v>137</v>
      </c>
      <c r="C10" s="108" t="s">
        <v>143</v>
      </c>
      <c r="D10" s="107" t="s">
        <v>138</v>
      </c>
      <c r="E10" s="221">
        <v>0</v>
      </c>
      <c r="F10" s="7"/>
      <c r="G10" s="7"/>
    </row>
    <row r="11" spans="1:7" ht="15.75" customHeight="1">
      <c r="A11" s="105" t="s">
        <v>134</v>
      </c>
      <c r="B11" s="106" t="s">
        <v>137</v>
      </c>
      <c r="C11" s="108" t="s">
        <v>144</v>
      </c>
      <c r="D11" s="107" t="s">
        <v>138</v>
      </c>
      <c r="E11" s="221">
        <v>17</v>
      </c>
      <c r="F11" s="7"/>
      <c r="G11" s="7"/>
    </row>
    <row r="12" spans="1:7" ht="25.5" customHeight="1">
      <c r="A12" s="105" t="s">
        <v>134</v>
      </c>
      <c r="B12" s="106" t="s">
        <v>137</v>
      </c>
      <c r="C12" s="108" t="s">
        <v>139</v>
      </c>
      <c r="D12" s="107" t="s">
        <v>138</v>
      </c>
      <c r="E12" s="221">
        <v>17</v>
      </c>
      <c r="F12" s="7"/>
      <c r="G12" s="7"/>
    </row>
    <row r="13" spans="1:7" ht="15.75" customHeight="1">
      <c r="A13" s="105" t="s">
        <v>134</v>
      </c>
      <c r="B13" s="106" t="s">
        <v>137</v>
      </c>
      <c r="C13" s="108" t="s">
        <v>184</v>
      </c>
      <c r="D13" s="107" t="s">
        <v>138</v>
      </c>
      <c r="E13" s="221">
        <v>6</v>
      </c>
      <c r="F13" s="7"/>
      <c r="G13" s="7"/>
    </row>
    <row r="14" spans="1:7" ht="15.75" customHeight="1">
      <c r="A14" s="105" t="s">
        <v>134</v>
      </c>
      <c r="B14" s="106" t="s">
        <v>137</v>
      </c>
      <c r="C14" s="108" t="s">
        <v>244</v>
      </c>
      <c r="D14" s="223" t="s">
        <v>76</v>
      </c>
      <c r="E14" s="221">
        <v>300000</v>
      </c>
      <c r="F14" s="7"/>
      <c r="G14" s="7"/>
    </row>
    <row r="15" spans="1:7" ht="15.75" customHeight="1">
      <c r="A15" s="105" t="s">
        <v>134</v>
      </c>
      <c r="B15" s="106" t="s">
        <v>137</v>
      </c>
      <c r="C15" s="108" t="s">
        <v>139</v>
      </c>
      <c r="D15" s="223" t="s">
        <v>138</v>
      </c>
      <c r="E15" s="221">
        <v>13</v>
      </c>
      <c r="F15" s="7"/>
      <c r="G15" s="7"/>
    </row>
    <row r="16" spans="1:7" ht="15.75" customHeight="1">
      <c r="A16" s="105" t="s">
        <v>134</v>
      </c>
      <c r="B16" s="106" t="s">
        <v>137</v>
      </c>
      <c r="C16" s="108" t="s">
        <v>270</v>
      </c>
      <c r="D16" s="223" t="s">
        <v>136</v>
      </c>
      <c r="E16" s="221">
        <v>112</v>
      </c>
      <c r="F16" s="7"/>
      <c r="G16" s="7"/>
    </row>
    <row r="17" spans="1:14" ht="15.75" customHeight="1">
      <c r="A17" s="105" t="s">
        <v>134</v>
      </c>
      <c r="B17" s="106" t="s">
        <v>295</v>
      </c>
      <c r="C17" s="108" t="s">
        <v>92</v>
      </c>
      <c r="D17" s="223" t="s">
        <v>104</v>
      </c>
      <c r="E17" s="221">
        <v>3</v>
      </c>
      <c r="F17" s="7"/>
      <c r="G17" s="7"/>
    </row>
    <row r="18" spans="1:14" ht="15.75" customHeight="1">
      <c r="A18" s="105" t="s">
        <v>134</v>
      </c>
      <c r="B18" s="106" t="s">
        <v>295</v>
      </c>
      <c r="C18" s="108" t="s">
        <v>296</v>
      </c>
      <c r="D18" s="223" t="s">
        <v>138</v>
      </c>
      <c r="E18" s="221">
        <v>12</v>
      </c>
      <c r="F18" s="7"/>
      <c r="G18" s="7"/>
    </row>
    <row r="19" spans="1:14" ht="15.75" customHeight="1">
      <c r="A19" s="105" t="s">
        <v>134</v>
      </c>
      <c r="B19" s="106" t="s">
        <v>295</v>
      </c>
      <c r="C19" s="108" t="s">
        <v>135</v>
      </c>
      <c r="D19" s="223" t="s">
        <v>136</v>
      </c>
      <c r="E19" s="221">
        <v>280</v>
      </c>
      <c r="F19" s="7"/>
      <c r="G19" s="7"/>
    </row>
    <row r="20" spans="1:14" ht="15.75" customHeight="1">
      <c r="A20" s="105" t="s">
        <v>134</v>
      </c>
      <c r="B20" s="106" t="s">
        <v>295</v>
      </c>
      <c r="C20" s="108" t="s">
        <v>123</v>
      </c>
      <c r="D20" s="223" t="s">
        <v>108</v>
      </c>
      <c r="E20" s="221">
        <v>15</v>
      </c>
      <c r="F20" s="7"/>
      <c r="G20" s="7"/>
    </row>
    <row r="21" spans="1:14" ht="15.75" customHeight="1">
      <c r="A21" s="105" t="s">
        <v>134</v>
      </c>
      <c r="B21" s="106" t="s">
        <v>137</v>
      </c>
      <c r="C21" s="108" t="s">
        <v>341</v>
      </c>
      <c r="D21" s="223" t="s">
        <v>136</v>
      </c>
      <c r="E21" s="221">
        <v>336</v>
      </c>
      <c r="F21" s="7"/>
      <c r="G21" s="7"/>
    </row>
    <row r="22" spans="1:14" ht="15.6">
      <c r="A22" s="105" t="s">
        <v>134</v>
      </c>
      <c r="B22" s="106" t="s">
        <v>137</v>
      </c>
      <c r="C22" s="108" t="s">
        <v>342</v>
      </c>
      <c r="D22" s="223" t="s">
        <v>136</v>
      </c>
      <c r="E22" s="221">
        <v>336</v>
      </c>
      <c r="F22" s="7"/>
      <c r="G22" s="7"/>
    </row>
    <row r="23" spans="1:14" ht="15.6">
      <c r="A23" s="109" t="s">
        <v>145</v>
      </c>
      <c r="B23" s="110"/>
      <c r="C23" s="110"/>
      <c r="D23" s="110"/>
      <c r="E23" s="111">
        <f>SUM(E7:E22)</f>
        <v>301337</v>
      </c>
      <c r="F23" s="7"/>
      <c r="G23" s="7"/>
    </row>
    <row r="24" spans="1:14" ht="15.6">
      <c r="A24" s="231"/>
      <c r="B24" s="100"/>
      <c r="C24" s="100"/>
      <c r="D24" s="100"/>
      <c r="E24" s="101"/>
      <c r="F24" s="7"/>
      <c r="G24" s="7"/>
    </row>
    <row r="25" spans="1:14" ht="15.6">
      <c r="A25" s="10" t="s">
        <v>146</v>
      </c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92"/>
      <c r="G27" s="292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6" sqref="I6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14"/>
      <c r="B1" s="114"/>
      <c r="C1" s="114"/>
      <c r="D1" s="114"/>
      <c r="E1" s="115" t="s">
        <v>100</v>
      </c>
    </row>
    <row r="2" spans="1:5" ht="95.25" customHeight="1">
      <c r="A2" s="114"/>
      <c r="B2" s="299" t="s">
        <v>343</v>
      </c>
      <c r="C2" s="299"/>
      <c r="D2" s="116"/>
      <c r="E2" s="117"/>
    </row>
    <row r="3" spans="1:5" ht="31.5" customHeight="1">
      <c r="A3" s="114"/>
      <c r="B3" s="299" t="s">
        <v>0</v>
      </c>
      <c r="C3" s="299"/>
      <c r="D3" s="116"/>
      <c r="E3" s="117"/>
    </row>
    <row r="4" spans="1:5" ht="42" customHeight="1">
      <c r="A4" s="114"/>
      <c r="B4" s="300" t="s">
        <v>147</v>
      </c>
      <c r="C4" s="301"/>
      <c r="D4" s="118"/>
      <c r="E4" s="117"/>
    </row>
    <row r="5" spans="1:5" ht="60" customHeight="1">
      <c r="A5" s="302" t="s">
        <v>70</v>
      </c>
      <c r="B5" s="302" t="s">
        <v>68</v>
      </c>
      <c r="C5" s="302" t="s">
        <v>102</v>
      </c>
      <c r="D5" s="297" t="s">
        <v>71</v>
      </c>
      <c r="E5" s="298"/>
    </row>
    <row r="6" spans="1:5" ht="57.75" customHeight="1">
      <c r="A6" s="303"/>
      <c r="B6" s="303"/>
      <c r="C6" s="303"/>
      <c r="D6" s="119" t="s">
        <v>72</v>
      </c>
      <c r="E6" s="120" t="s">
        <v>1</v>
      </c>
    </row>
    <row r="7" spans="1:5" ht="65.25" customHeight="1">
      <c r="A7" s="121" t="s">
        <v>147</v>
      </c>
      <c r="B7" s="120" t="s">
        <v>215</v>
      </c>
      <c r="C7" s="120" t="s">
        <v>92</v>
      </c>
      <c r="D7" s="122" t="s">
        <v>104</v>
      </c>
      <c r="E7" s="123">
        <v>2</v>
      </c>
    </row>
    <row r="8" spans="1:5" ht="18">
      <c r="A8" s="121" t="s">
        <v>147</v>
      </c>
      <c r="B8" s="120" t="s">
        <v>215</v>
      </c>
      <c r="C8" s="120" t="s">
        <v>92</v>
      </c>
      <c r="D8" s="205" t="s">
        <v>104</v>
      </c>
      <c r="E8" s="205">
        <v>2</v>
      </c>
    </row>
    <row r="9" spans="1:5" ht="18">
      <c r="A9" s="121" t="s">
        <v>147</v>
      </c>
      <c r="B9" s="120" t="s">
        <v>215</v>
      </c>
      <c r="C9" s="121" t="s">
        <v>280</v>
      </c>
      <c r="D9" s="205" t="s">
        <v>104</v>
      </c>
      <c r="E9" s="205">
        <v>6</v>
      </c>
    </row>
    <row r="10" spans="1:5" ht="18">
      <c r="A10" s="114"/>
      <c r="B10" s="114"/>
      <c r="C10" s="114"/>
      <c r="D10" s="114"/>
      <c r="E10" s="114"/>
    </row>
    <row r="11" spans="1:5" ht="28.5" customHeight="1">
      <c r="A11" s="114"/>
      <c r="B11" s="114"/>
      <c r="C11" s="114"/>
      <c r="D11" s="114"/>
      <c r="E11" s="114"/>
    </row>
    <row r="12" spans="1:5" ht="30" customHeight="1">
      <c r="A12" s="114"/>
      <c r="B12" s="114"/>
      <c r="C12" s="114"/>
      <c r="D12" s="114"/>
      <c r="E12" s="114"/>
    </row>
    <row r="13" spans="1:5" ht="18">
      <c r="A13" s="114"/>
      <c r="B13" s="114"/>
      <c r="C13" s="114"/>
      <c r="D13" s="114"/>
      <c r="E13" s="114"/>
    </row>
    <row r="14" spans="1:5" ht="18">
      <c r="A14" s="114"/>
      <c r="B14" s="114"/>
      <c r="C14" s="114"/>
      <c r="D14" s="114"/>
      <c r="E14" s="114"/>
    </row>
    <row r="15" spans="1:5" ht="18">
      <c r="A15" s="114"/>
      <c r="B15" s="114"/>
      <c r="C15" s="114"/>
      <c r="D15" s="114"/>
      <c r="E15" s="114"/>
    </row>
    <row r="16" spans="1:5" ht="18">
      <c r="A16" s="114"/>
      <c r="B16" s="114"/>
      <c r="C16" s="114"/>
      <c r="D16" s="114"/>
      <c r="E16" s="114"/>
    </row>
    <row r="17" spans="1:5" ht="18">
      <c r="A17" s="114"/>
      <c r="B17" s="114"/>
      <c r="C17" s="114"/>
      <c r="D17" s="114"/>
      <c r="E17" s="114"/>
    </row>
    <row r="18" spans="1:5" ht="18">
      <c r="A18" s="114"/>
      <c r="B18" s="114"/>
      <c r="C18" s="114"/>
      <c r="D18" s="114"/>
      <c r="E18" s="114"/>
    </row>
    <row r="19" spans="1:5" ht="18">
      <c r="A19" s="114"/>
      <c r="B19" s="114"/>
      <c r="C19" s="114"/>
      <c r="D19" s="114"/>
      <c r="E19" s="114"/>
    </row>
    <row r="20" spans="1:5" ht="18">
      <c r="A20" s="114"/>
      <c r="B20" s="114"/>
      <c r="C20" s="114"/>
      <c r="D20" s="114"/>
      <c r="E20" s="114"/>
    </row>
    <row r="21" spans="1:5" ht="18">
      <c r="A21" s="114"/>
      <c r="B21" s="114"/>
      <c r="C21" s="114"/>
      <c r="D21" s="114"/>
      <c r="E21" s="114"/>
    </row>
    <row r="22" spans="1:5" ht="18">
      <c r="A22" s="114"/>
      <c r="B22" s="114"/>
      <c r="C22" s="114"/>
      <c r="D22" s="114"/>
      <c r="E22" s="114"/>
    </row>
    <row r="23" spans="1:5" ht="18">
      <c r="A23" s="114"/>
      <c r="B23" s="114"/>
      <c r="C23" s="114"/>
      <c r="D23" s="114"/>
      <c r="E23" s="11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20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24"/>
      <c r="B1" s="124"/>
      <c r="C1" s="124"/>
      <c r="D1" s="124"/>
      <c r="E1" s="125" t="s">
        <v>100</v>
      </c>
    </row>
    <row r="2" spans="1:5" ht="72" customHeight="1">
      <c r="A2" s="305" t="s">
        <v>344</v>
      </c>
      <c r="B2" s="305"/>
      <c r="C2" s="305"/>
      <c r="D2" s="305"/>
      <c r="E2" s="305"/>
    </row>
    <row r="3" spans="1:5" ht="15.75" customHeight="1">
      <c r="A3" s="306" t="s">
        <v>103</v>
      </c>
      <c r="B3" s="306"/>
      <c r="C3" s="306"/>
      <c r="D3" s="306"/>
      <c r="E3" s="306"/>
    </row>
    <row r="4" spans="1:5" ht="15" customHeight="1">
      <c r="A4" s="307" t="s">
        <v>242</v>
      </c>
      <c r="B4" s="307"/>
      <c r="C4" s="307"/>
      <c r="D4" s="307"/>
      <c r="E4" s="307"/>
    </row>
    <row r="5" spans="1:5">
      <c r="A5" s="175"/>
      <c r="B5" s="175"/>
      <c r="C5" s="175"/>
      <c r="D5" s="228"/>
      <c r="E5" s="228"/>
    </row>
    <row r="6" spans="1:5" ht="48.75" customHeight="1">
      <c r="A6" s="308" t="s">
        <v>70</v>
      </c>
      <c r="B6" s="308" t="s">
        <v>130</v>
      </c>
      <c r="C6" s="308" t="s">
        <v>102</v>
      </c>
      <c r="D6" s="308" t="s">
        <v>71</v>
      </c>
      <c r="E6" s="308"/>
    </row>
    <row r="7" spans="1:5" ht="27.6">
      <c r="A7" s="308"/>
      <c r="B7" s="308"/>
      <c r="C7" s="308"/>
      <c r="D7" s="176" t="s">
        <v>131</v>
      </c>
      <c r="E7" s="229" t="s">
        <v>1</v>
      </c>
    </row>
    <row r="8" spans="1:5" ht="36" customHeight="1">
      <c r="A8" s="177" t="s">
        <v>148</v>
      </c>
      <c r="B8" s="126">
        <v>2301400</v>
      </c>
      <c r="C8" s="178" t="s">
        <v>221</v>
      </c>
      <c r="D8" s="179" t="s">
        <v>79</v>
      </c>
      <c r="E8" s="179">
        <v>5084</v>
      </c>
    </row>
    <row r="9" spans="1:5" ht="15.6">
      <c r="A9" s="177"/>
      <c r="B9" s="126"/>
      <c r="C9" s="178" t="s">
        <v>296</v>
      </c>
      <c r="D9" s="179" t="s">
        <v>77</v>
      </c>
      <c r="E9" s="179">
        <v>2</v>
      </c>
    </row>
    <row r="10" spans="1:5" ht="15.6">
      <c r="A10" s="180"/>
      <c r="B10" s="170"/>
      <c r="C10" s="127" t="s">
        <v>149</v>
      </c>
      <c r="D10" s="179" t="s">
        <v>77</v>
      </c>
      <c r="E10" s="179">
        <v>7</v>
      </c>
    </row>
    <row r="11" spans="1:5" ht="15.6">
      <c r="A11" s="180"/>
      <c r="B11" s="181"/>
      <c r="C11" s="178" t="s">
        <v>92</v>
      </c>
      <c r="D11" s="179" t="s">
        <v>77</v>
      </c>
      <c r="E11" s="179">
        <v>1</v>
      </c>
    </row>
    <row r="12" spans="1:5">
      <c r="A12" s="180"/>
      <c r="B12" s="181"/>
      <c r="C12" s="181"/>
      <c r="D12" s="181"/>
      <c r="E12" s="182"/>
    </row>
    <row r="13" spans="1:5">
      <c r="A13" s="128"/>
      <c r="B13" s="129"/>
      <c r="C13" s="129"/>
      <c r="D13" s="129"/>
      <c r="E13" s="130"/>
    </row>
    <row r="14" spans="1:5" ht="15" customHeight="1">
      <c r="A14" s="304" t="s">
        <v>150</v>
      </c>
      <c r="B14" s="304"/>
      <c r="C14" s="304"/>
      <c r="D14" s="304"/>
      <c r="E14" s="304"/>
    </row>
    <row r="15" spans="1:5">
      <c r="A15" s="124"/>
      <c r="B15" s="124"/>
      <c r="C15" s="124"/>
      <c r="D15" s="124"/>
      <c r="E15" s="124"/>
    </row>
    <row r="16" spans="1:5" ht="15" customHeight="1">
      <c r="A16" s="124"/>
      <c r="B16" s="124"/>
      <c r="C16" s="124"/>
      <c r="D16" s="124"/>
      <c r="E16" s="124"/>
    </row>
    <row r="17" spans="1:5">
      <c r="A17" s="124" t="s">
        <v>151</v>
      </c>
      <c r="B17" s="124"/>
      <c r="C17" s="124"/>
      <c r="D17" s="124"/>
      <c r="E17" s="124"/>
    </row>
    <row r="18" spans="1:5">
      <c r="A18" s="124"/>
      <c r="B18" s="124"/>
      <c r="C18" s="124"/>
      <c r="D18" s="124"/>
      <c r="E18" s="124"/>
    </row>
    <row r="24" spans="1:5" ht="15" customHeight="1"/>
    <row r="26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I4" sqref="I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0" t="s">
        <v>100</v>
      </c>
      <c r="E1" s="290"/>
    </row>
    <row r="2" spans="1:5" ht="96.75" customHeight="1">
      <c r="B2" s="260" t="s">
        <v>345</v>
      </c>
      <c r="C2" s="260"/>
      <c r="D2" s="224"/>
      <c r="E2" s="102"/>
    </row>
    <row r="3" spans="1:5" ht="15.75" customHeight="1">
      <c r="B3" s="291" t="s">
        <v>129</v>
      </c>
      <c r="C3" s="291"/>
      <c r="D3" s="103"/>
      <c r="E3" s="102"/>
    </row>
    <row r="4" spans="1:5" ht="15" customHeight="1">
      <c r="A4" s="268" t="s">
        <v>70</v>
      </c>
      <c r="B4" s="268" t="s">
        <v>68</v>
      </c>
      <c r="C4" s="268" t="s">
        <v>102</v>
      </c>
      <c r="D4" s="270" t="s">
        <v>71</v>
      </c>
      <c r="E4" s="310"/>
    </row>
    <row r="5" spans="1:5" ht="39" customHeight="1">
      <c r="A5" s="269"/>
      <c r="B5" s="269"/>
      <c r="C5" s="269"/>
      <c r="D5" s="225" t="s">
        <v>72</v>
      </c>
      <c r="E5" s="230" t="s">
        <v>1</v>
      </c>
    </row>
    <row r="6" spans="1:5" ht="14.4" customHeight="1">
      <c r="A6" s="99"/>
      <c r="B6" s="263" t="s">
        <v>297</v>
      </c>
      <c r="C6" s="211" t="s">
        <v>92</v>
      </c>
      <c r="D6" s="107" t="s">
        <v>93</v>
      </c>
      <c r="E6" s="199">
        <v>2</v>
      </c>
    </row>
    <row r="7" spans="1:5" ht="78.75" customHeight="1">
      <c r="A7" s="99"/>
      <c r="B7" s="265"/>
      <c r="C7" s="211" t="s">
        <v>296</v>
      </c>
      <c r="D7" s="107" t="s">
        <v>73</v>
      </c>
      <c r="E7" s="199">
        <v>4</v>
      </c>
    </row>
    <row r="8" spans="1:5" ht="78" customHeight="1">
      <c r="A8" s="99"/>
      <c r="B8" s="263" t="s">
        <v>298</v>
      </c>
      <c r="C8" s="211" t="s">
        <v>124</v>
      </c>
      <c r="D8" s="107" t="s">
        <v>299</v>
      </c>
      <c r="E8" s="199">
        <v>112</v>
      </c>
    </row>
    <row r="9" spans="1:5" ht="14.4" customHeight="1">
      <c r="A9" s="99"/>
      <c r="B9" s="265"/>
      <c r="C9" s="211" t="s">
        <v>123</v>
      </c>
      <c r="D9" s="107" t="s">
        <v>60</v>
      </c>
      <c r="E9" s="199">
        <v>5</v>
      </c>
    </row>
    <row r="10" spans="1:5" ht="43.2">
      <c r="A10" s="99"/>
      <c r="B10" s="107" t="s">
        <v>326</v>
      </c>
      <c r="C10" s="218" t="s">
        <v>327</v>
      </c>
      <c r="D10" s="107" t="s">
        <v>73</v>
      </c>
      <c r="E10" s="199">
        <v>12</v>
      </c>
    </row>
    <row r="13" spans="1:5">
      <c r="A13" s="309" t="s">
        <v>222</v>
      </c>
      <c r="B13" s="309"/>
      <c r="C13" s="309"/>
      <c r="D13" s="309"/>
      <c r="E13" s="309"/>
    </row>
  </sheetData>
  <mergeCells count="10">
    <mergeCell ref="B6:B7"/>
    <mergeCell ref="B8:B9"/>
    <mergeCell ref="A13:E13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sqref="A1:E2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67" t="s">
        <v>100</v>
      </c>
    </row>
    <row r="2" spans="1:5" ht="93.75" customHeight="1">
      <c r="B2" s="260" t="s">
        <v>346</v>
      </c>
      <c r="C2" s="260"/>
      <c r="D2" s="224"/>
      <c r="E2" s="102"/>
    </row>
    <row r="3" spans="1:5" ht="39.75" customHeight="1">
      <c r="B3" s="311" t="s">
        <v>328</v>
      </c>
      <c r="C3" s="312"/>
      <c r="D3" s="103"/>
      <c r="E3" s="102"/>
    </row>
    <row r="4" spans="1:5" ht="15" customHeight="1">
      <c r="A4" s="268" t="s">
        <v>70</v>
      </c>
      <c r="B4" s="268" t="s">
        <v>68</v>
      </c>
      <c r="C4" s="268" t="s">
        <v>102</v>
      </c>
      <c r="D4" s="270" t="s">
        <v>71</v>
      </c>
      <c r="E4" s="271"/>
    </row>
    <row r="5" spans="1:5">
      <c r="A5" s="269"/>
      <c r="B5" s="269"/>
      <c r="C5" s="269"/>
      <c r="D5" s="225" t="s">
        <v>72</v>
      </c>
      <c r="E5" s="230" t="s">
        <v>1</v>
      </c>
    </row>
    <row r="6" spans="1:5" ht="16.5" customHeight="1">
      <c r="A6" s="141" t="s">
        <v>199</v>
      </c>
      <c r="B6" s="200" t="s">
        <v>312</v>
      </c>
      <c r="C6" s="217" t="s">
        <v>152</v>
      </c>
      <c r="D6" s="201" t="s">
        <v>77</v>
      </c>
      <c r="E6" s="141">
        <v>11</v>
      </c>
    </row>
    <row r="7" spans="1:5">
      <c r="A7" s="141" t="s">
        <v>199</v>
      </c>
      <c r="B7" s="200" t="s">
        <v>312</v>
      </c>
      <c r="C7" s="141" t="s">
        <v>203</v>
      </c>
      <c r="D7" s="141" t="s">
        <v>59</v>
      </c>
      <c r="E7" s="141">
        <v>98</v>
      </c>
    </row>
    <row r="8" spans="1:5">
      <c r="A8" s="141" t="s">
        <v>199</v>
      </c>
      <c r="B8" s="200" t="s">
        <v>312</v>
      </c>
      <c r="C8" s="141" t="s">
        <v>204</v>
      </c>
      <c r="D8" s="201" t="s">
        <v>77</v>
      </c>
      <c r="E8" s="141">
        <v>100</v>
      </c>
    </row>
    <row r="9" spans="1:5">
      <c r="A9" s="141" t="s">
        <v>199</v>
      </c>
      <c r="B9" s="200" t="s">
        <v>312</v>
      </c>
      <c r="C9" s="141" t="s">
        <v>205</v>
      </c>
      <c r="D9" s="201" t="s">
        <v>77</v>
      </c>
      <c r="E9" s="141">
        <v>13</v>
      </c>
    </row>
    <row r="10" spans="1:5">
      <c r="A10" s="141" t="s">
        <v>199</v>
      </c>
      <c r="B10" s="200" t="s">
        <v>312</v>
      </c>
      <c r="C10" s="141" t="s">
        <v>208</v>
      </c>
      <c r="D10" s="201" t="s">
        <v>77</v>
      </c>
      <c r="E10" s="141">
        <v>123</v>
      </c>
    </row>
    <row r="11" spans="1:5">
      <c r="A11" s="141" t="s">
        <v>199</v>
      </c>
      <c r="B11" s="200" t="s">
        <v>312</v>
      </c>
      <c r="C11" s="202" t="s">
        <v>212</v>
      </c>
      <c r="D11" s="201" t="s">
        <v>213</v>
      </c>
      <c r="E11" s="202">
        <v>139</v>
      </c>
    </row>
    <row r="12" spans="1:5">
      <c r="A12" s="141" t="s">
        <v>199</v>
      </c>
      <c r="B12" s="200" t="s">
        <v>312</v>
      </c>
      <c r="C12" s="141" t="s">
        <v>232</v>
      </c>
      <c r="D12" s="141" t="s">
        <v>77</v>
      </c>
      <c r="E12" s="141">
        <v>42</v>
      </c>
    </row>
    <row r="13" spans="1:5">
      <c r="A13" s="141" t="s">
        <v>199</v>
      </c>
      <c r="B13" s="200" t="s">
        <v>312</v>
      </c>
      <c r="C13" s="141" t="s">
        <v>233</v>
      </c>
      <c r="D13" s="141" t="s">
        <v>67</v>
      </c>
      <c r="E13" s="141">
        <v>30</v>
      </c>
    </row>
    <row r="14" spans="1:5">
      <c r="A14" s="141" t="s">
        <v>199</v>
      </c>
      <c r="B14" s="200" t="s">
        <v>312</v>
      </c>
      <c r="C14" s="141" t="s">
        <v>234</v>
      </c>
      <c r="D14" s="141" t="s">
        <v>77</v>
      </c>
      <c r="E14" s="141">
        <v>8</v>
      </c>
    </row>
    <row r="15" spans="1:5">
      <c r="A15" s="141" t="s">
        <v>199</v>
      </c>
      <c r="B15" s="200" t="s">
        <v>312</v>
      </c>
      <c r="C15" s="141" t="s">
        <v>235</v>
      </c>
      <c r="D15" s="141" t="s">
        <v>77</v>
      </c>
      <c r="E15" s="141">
        <v>13</v>
      </c>
    </row>
    <row r="16" spans="1:5">
      <c r="A16" s="141"/>
      <c r="B16" s="141"/>
      <c r="C16" s="203" t="s">
        <v>153</v>
      </c>
      <c r="D16" s="203"/>
      <c r="E16" s="203">
        <f>SUM(E6:E15)</f>
        <v>577</v>
      </c>
    </row>
    <row r="19" spans="3:5">
      <c r="C19" s="112" t="s">
        <v>223</v>
      </c>
      <c r="D19" s="112"/>
      <c r="E19" s="112" t="s">
        <v>224</v>
      </c>
    </row>
    <row r="20" spans="3:5">
      <c r="C20" s="112"/>
      <c r="D20" s="112"/>
      <c r="E20" s="112"/>
    </row>
    <row r="21" spans="3:5">
      <c r="C21" s="112" t="s">
        <v>265</v>
      </c>
      <c r="D21" s="112"/>
      <c r="E21" s="112" t="s">
        <v>266</v>
      </c>
    </row>
    <row r="22" spans="3:5">
      <c r="C22" s="112"/>
      <c r="D22" s="112"/>
      <c r="E22" s="112"/>
    </row>
    <row r="23" spans="3:5">
      <c r="C23" s="112" t="s">
        <v>245</v>
      </c>
      <c r="D23" s="112"/>
      <c r="E23" s="11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34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3" t="s">
        <v>154</v>
      </c>
      <c r="B2" s="313"/>
      <c r="C2" s="313"/>
      <c r="D2" s="313"/>
      <c r="E2" s="313"/>
    </row>
    <row r="3" spans="1:5">
      <c r="A3" s="313" t="s">
        <v>155</v>
      </c>
      <c r="B3" s="313"/>
      <c r="C3" s="313"/>
      <c r="D3" s="313"/>
      <c r="E3" s="313"/>
    </row>
    <row r="4" spans="1:5">
      <c r="A4" s="313" t="s">
        <v>156</v>
      </c>
      <c r="B4" s="313"/>
      <c r="C4" s="313"/>
      <c r="D4" s="313"/>
      <c r="E4" s="313"/>
    </row>
    <row r="5" spans="1:5">
      <c r="A5" s="313" t="s">
        <v>157</v>
      </c>
      <c r="B5" s="313"/>
      <c r="C5" s="313"/>
      <c r="D5" s="313"/>
      <c r="E5" s="313"/>
    </row>
    <row r="6" spans="1:5">
      <c r="A6" s="313" t="s">
        <v>347</v>
      </c>
      <c r="B6" s="313"/>
      <c r="C6" s="313"/>
      <c r="D6" s="313"/>
      <c r="E6" s="313"/>
    </row>
    <row r="7" spans="1:5">
      <c r="A7" s="11"/>
      <c r="B7" s="11"/>
      <c r="C7" s="11"/>
      <c r="D7" s="11"/>
      <c r="E7" s="11"/>
    </row>
    <row r="8" spans="1:5">
      <c r="A8" s="314" t="s">
        <v>0</v>
      </c>
      <c r="B8" s="314"/>
      <c r="C8" s="314"/>
      <c r="D8" s="314"/>
      <c r="E8" s="314"/>
    </row>
    <row r="9" spans="1:5" ht="15" customHeight="1">
      <c r="A9" s="315" t="s">
        <v>158</v>
      </c>
      <c r="B9" s="315"/>
      <c r="C9" s="315"/>
      <c r="D9" s="315"/>
      <c r="E9" s="315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16" t="s">
        <v>70</v>
      </c>
      <c r="B11" s="316" t="s">
        <v>68</v>
      </c>
      <c r="C11" s="316" t="s">
        <v>69</v>
      </c>
      <c r="D11" s="316" t="s">
        <v>71</v>
      </c>
      <c r="E11" s="316"/>
    </row>
    <row r="12" spans="1:5">
      <c r="A12" s="316"/>
      <c r="B12" s="316"/>
      <c r="C12" s="316"/>
      <c r="D12" s="233" t="s">
        <v>72</v>
      </c>
      <c r="E12" s="233" t="s">
        <v>1</v>
      </c>
    </row>
    <row r="13" spans="1:5" ht="15" customHeight="1">
      <c r="A13" s="317" t="s">
        <v>159</v>
      </c>
      <c r="B13" s="133">
        <v>2301400</v>
      </c>
      <c r="C13" s="196" t="s">
        <v>160</v>
      </c>
      <c r="D13" s="134" t="s">
        <v>93</v>
      </c>
      <c r="E13" s="135">
        <v>0</v>
      </c>
    </row>
    <row r="14" spans="1:5" ht="30" customHeight="1">
      <c r="A14" s="318"/>
      <c r="B14" s="133">
        <v>2301400</v>
      </c>
      <c r="C14" s="196" t="s">
        <v>271</v>
      </c>
      <c r="D14" s="134" t="s">
        <v>93</v>
      </c>
      <c r="E14" s="135">
        <v>4</v>
      </c>
    </row>
    <row r="15" spans="1:5">
      <c r="A15" s="318"/>
      <c r="B15" s="133">
        <v>2301400</v>
      </c>
      <c r="C15" s="232" t="s">
        <v>161</v>
      </c>
      <c r="D15" s="134" t="s">
        <v>93</v>
      </c>
      <c r="E15" s="135">
        <v>0</v>
      </c>
    </row>
    <row r="16" spans="1:5">
      <c r="A16" s="318"/>
      <c r="B16" s="136">
        <v>2301400</v>
      </c>
      <c r="C16" s="137" t="s">
        <v>162</v>
      </c>
      <c r="D16" s="134" t="s">
        <v>73</v>
      </c>
      <c r="E16" s="135">
        <v>3</v>
      </c>
    </row>
    <row r="17" spans="1:5" ht="15" customHeight="1">
      <c r="A17" s="318"/>
      <c r="B17" s="136">
        <v>2301400</v>
      </c>
      <c r="C17" s="166" t="s">
        <v>163</v>
      </c>
      <c r="D17" s="134" t="s">
        <v>73</v>
      </c>
      <c r="E17" s="135">
        <v>78</v>
      </c>
    </row>
    <row r="18" spans="1:5">
      <c r="A18" s="318"/>
      <c r="B18" s="136">
        <v>2301400</v>
      </c>
      <c r="C18" s="137" t="s">
        <v>207</v>
      </c>
      <c r="D18" s="212" t="s">
        <v>73</v>
      </c>
      <c r="E18" s="135">
        <v>10</v>
      </c>
    </row>
    <row r="19" spans="1:5">
      <c r="A19" s="318"/>
      <c r="B19" s="136">
        <v>2301400</v>
      </c>
      <c r="C19" s="137" t="s">
        <v>225</v>
      </c>
      <c r="D19" s="212" t="s">
        <v>73</v>
      </c>
      <c r="E19" s="135">
        <v>6</v>
      </c>
    </row>
    <row r="20" spans="1:5">
      <c r="A20" s="318"/>
      <c r="B20" s="136">
        <v>2301400</v>
      </c>
      <c r="C20" s="137" t="s">
        <v>226</v>
      </c>
      <c r="D20" s="212" t="s">
        <v>73</v>
      </c>
      <c r="E20" s="135">
        <v>25</v>
      </c>
    </row>
    <row r="21" spans="1:5">
      <c r="A21" s="318"/>
      <c r="B21" s="136">
        <v>2301400</v>
      </c>
      <c r="C21" s="137" t="s">
        <v>272</v>
      </c>
      <c r="D21" s="212" t="s">
        <v>73</v>
      </c>
      <c r="E21" s="135">
        <v>8</v>
      </c>
    </row>
    <row r="22" spans="1:5">
      <c r="A22" s="318"/>
      <c r="B22" s="136">
        <v>2301400</v>
      </c>
      <c r="C22" s="137" t="s">
        <v>281</v>
      </c>
      <c r="D22" s="212" t="s">
        <v>76</v>
      </c>
      <c r="E22" s="135">
        <v>300000</v>
      </c>
    </row>
    <row r="23" spans="1:5">
      <c r="A23" s="318"/>
      <c r="B23" s="136">
        <v>2301400</v>
      </c>
      <c r="C23" s="137" t="s">
        <v>300</v>
      </c>
      <c r="D23" s="212" t="s">
        <v>299</v>
      </c>
      <c r="E23" s="135">
        <v>131</v>
      </c>
    </row>
    <row r="24" spans="1:5">
      <c r="A24" s="318"/>
      <c r="B24" s="136">
        <v>2301400</v>
      </c>
      <c r="C24" s="137" t="s">
        <v>301</v>
      </c>
      <c r="D24" s="212" t="s">
        <v>60</v>
      </c>
      <c r="E24" s="135">
        <v>5</v>
      </c>
    </row>
    <row r="25" spans="1:5">
      <c r="A25" s="318"/>
      <c r="B25" s="136">
        <v>2301400</v>
      </c>
      <c r="C25" s="137" t="s">
        <v>348</v>
      </c>
      <c r="D25" s="212" t="s">
        <v>299</v>
      </c>
      <c r="E25" s="135">
        <v>168</v>
      </c>
    </row>
    <row r="26" spans="1:5">
      <c r="A26" s="319"/>
      <c r="B26" s="136">
        <v>2301400</v>
      </c>
      <c r="C26" s="239" t="s">
        <v>349</v>
      </c>
      <c r="D26" s="240" t="s">
        <v>299</v>
      </c>
      <c r="E26" s="240">
        <v>168</v>
      </c>
    </row>
    <row r="31" spans="1:5">
      <c r="A31" s="213" t="s">
        <v>302</v>
      </c>
      <c r="B31" s="213"/>
      <c r="C31" s="213"/>
    </row>
    <row r="32" spans="1:5">
      <c r="A32" s="11"/>
      <c r="B32" s="11"/>
      <c r="C32" s="11"/>
    </row>
    <row r="35" spans="1:1">
      <c r="A35" s="15"/>
    </row>
  </sheetData>
  <mergeCells count="12">
    <mergeCell ref="A13:A26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G22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6">
      <c r="E1" s="67"/>
    </row>
    <row r="2" spans="1:6" ht="72" customHeight="1">
      <c r="A2" s="112"/>
      <c r="B2" s="326" t="s">
        <v>74</v>
      </c>
      <c r="C2" s="326"/>
      <c r="D2" s="326"/>
      <c r="E2" s="113"/>
      <c r="F2" s="102"/>
    </row>
    <row r="3" spans="1:6" ht="15.75" customHeight="1">
      <c r="A3" s="112"/>
      <c r="B3" s="193"/>
      <c r="C3" s="235" t="s">
        <v>350</v>
      </c>
      <c r="D3" s="194"/>
      <c r="E3" s="113"/>
      <c r="F3" s="102"/>
    </row>
    <row r="4" spans="1:6" ht="15.75" customHeight="1">
      <c r="A4" s="138"/>
      <c r="B4" s="327" t="s">
        <v>164</v>
      </c>
      <c r="C4" s="327"/>
      <c r="D4" s="327"/>
      <c r="E4" s="113"/>
      <c r="F4" s="102"/>
    </row>
    <row r="5" spans="1:6" ht="15" customHeight="1">
      <c r="A5" s="138"/>
      <c r="B5" s="328" t="s">
        <v>165</v>
      </c>
      <c r="C5" s="328"/>
      <c r="D5" s="328"/>
      <c r="E5" s="113"/>
      <c r="F5" s="102"/>
    </row>
    <row r="6" spans="1:6" ht="35.25" customHeight="1">
      <c r="A6" s="268" t="s">
        <v>70</v>
      </c>
      <c r="B6" s="268" t="s">
        <v>68</v>
      </c>
      <c r="C6" s="268" t="s">
        <v>102</v>
      </c>
      <c r="D6" s="270" t="s">
        <v>71</v>
      </c>
      <c r="E6" s="310"/>
    </row>
    <row r="7" spans="1:6" ht="15" customHeight="1">
      <c r="A7" s="269"/>
      <c r="B7" s="269"/>
      <c r="C7" s="269"/>
      <c r="D7" s="230" t="s">
        <v>72</v>
      </c>
      <c r="E7" s="230" t="s">
        <v>1</v>
      </c>
    </row>
    <row r="8" spans="1:6" ht="14.4" customHeight="1">
      <c r="A8" s="320" t="s">
        <v>166</v>
      </c>
      <c r="B8" s="320">
        <v>2301400</v>
      </c>
      <c r="C8" s="139" t="s">
        <v>167</v>
      </c>
      <c r="D8" s="140" t="s">
        <v>59</v>
      </c>
      <c r="E8" s="141">
        <v>1630</v>
      </c>
    </row>
    <row r="9" spans="1:6" ht="18.75" customHeight="1">
      <c r="A9" s="321"/>
      <c r="B9" s="321"/>
      <c r="C9" s="142" t="s">
        <v>169</v>
      </c>
      <c r="D9" s="140" t="s">
        <v>168</v>
      </c>
      <c r="E9" s="141">
        <v>210</v>
      </c>
    </row>
    <row r="10" spans="1:6" ht="25.5" customHeight="1">
      <c r="A10" s="321"/>
      <c r="B10" s="321"/>
      <c r="C10" s="142" t="s">
        <v>92</v>
      </c>
      <c r="D10" s="140" t="s">
        <v>93</v>
      </c>
      <c r="E10" s="141">
        <v>38</v>
      </c>
    </row>
    <row r="11" spans="1:6" ht="33" customHeight="1">
      <c r="A11" s="321"/>
      <c r="B11" s="321"/>
      <c r="C11" s="142" t="s">
        <v>351</v>
      </c>
      <c r="D11" s="140" t="s">
        <v>168</v>
      </c>
      <c r="E11" s="141">
        <v>84</v>
      </c>
    </row>
    <row r="12" spans="1:6" ht="36">
      <c r="A12" s="321"/>
      <c r="B12" s="321"/>
      <c r="C12" s="142" t="s">
        <v>313</v>
      </c>
      <c r="D12" s="140" t="s">
        <v>168</v>
      </c>
      <c r="E12" s="141">
        <v>108</v>
      </c>
    </row>
    <row r="13" spans="1:6" ht="29.25" customHeight="1">
      <c r="A13" s="321"/>
      <c r="B13" s="321"/>
      <c r="C13" s="142" t="s">
        <v>314</v>
      </c>
      <c r="D13" s="140" t="s">
        <v>60</v>
      </c>
      <c r="E13" s="141">
        <v>3</v>
      </c>
    </row>
    <row r="14" spans="1:6" ht="29.25" customHeight="1">
      <c r="A14" s="321"/>
      <c r="B14" s="321"/>
      <c r="C14" s="142" t="s">
        <v>236</v>
      </c>
      <c r="D14" s="140" t="s">
        <v>93</v>
      </c>
      <c r="E14" s="141">
        <v>160</v>
      </c>
    </row>
    <row r="15" spans="1:6">
      <c r="A15" s="321"/>
      <c r="B15" s="321"/>
      <c r="C15" s="142" t="s">
        <v>170</v>
      </c>
      <c r="D15" s="140" t="s">
        <v>67</v>
      </c>
      <c r="E15" s="141">
        <v>32</v>
      </c>
    </row>
    <row r="16" spans="1:6" ht="24">
      <c r="A16" s="321"/>
      <c r="B16" s="321"/>
      <c r="C16" s="142" t="s">
        <v>273</v>
      </c>
      <c r="D16" s="140" t="s">
        <v>168</v>
      </c>
      <c r="E16" s="141">
        <v>300</v>
      </c>
    </row>
    <row r="17" spans="1:9" ht="24">
      <c r="A17" s="322"/>
      <c r="B17" s="322"/>
      <c r="C17" s="142" t="s">
        <v>282</v>
      </c>
      <c r="D17" s="140" t="s">
        <v>67</v>
      </c>
      <c r="E17" s="141">
        <v>4</v>
      </c>
    </row>
    <row r="18" spans="1:9">
      <c r="A18" s="143"/>
      <c r="B18" s="143"/>
      <c r="C18" s="144"/>
      <c r="D18" s="144"/>
      <c r="E18" s="138"/>
    </row>
    <row r="19" spans="1:9">
      <c r="A19" s="143"/>
      <c r="B19" s="143"/>
      <c r="C19" s="144"/>
      <c r="D19" s="144"/>
      <c r="E19" s="138"/>
    </row>
    <row r="20" spans="1:9">
      <c r="A20" s="112"/>
      <c r="B20" s="25"/>
      <c r="C20" s="25"/>
      <c r="D20" s="234"/>
      <c r="E20" s="234"/>
      <c r="F20" s="234"/>
      <c r="G20" s="234"/>
      <c r="H20" s="25"/>
    </row>
    <row r="21" spans="1:9">
      <c r="A21" s="112"/>
      <c r="B21" s="25"/>
      <c r="C21" s="25"/>
      <c r="D21" s="234"/>
      <c r="E21" s="234"/>
      <c r="F21" s="234"/>
      <c r="G21" s="234"/>
      <c r="H21" s="25"/>
    </row>
    <row r="22" spans="1:9">
      <c r="A22" s="112"/>
      <c r="B22" s="145"/>
      <c r="C22" s="146"/>
      <c r="D22" s="323"/>
      <c r="E22" s="323"/>
      <c r="F22" s="323"/>
      <c r="G22" s="323"/>
      <c r="H22" s="146"/>
    </row>
    <row r="23" spans="1:9">
      <c r="A23" s="112"/>
      <c r="B23" s="146"/>
      <c r="C23" s="146"/>
      <c r="D23" s="324"/>
      <c r="E23" s="324"/>
      <c r="F23" s="324"/>
      <c r="G23" s="325"/>
      <c r="H23" s="325"/>
    </row>
    <row r="24" spans="1:9">
      <c r="A24" s="112"/>
      <c r="B24" s="26"/>
      <c r="C24" s="26"/>
      <c r="D24" s="25"/>
      <c r="E24" s="25"/>
      <c r="F24" s="25"/>
      <c r="G24" s="25"/>
      <c r="H24" s="25"/>
    </row>
    <row r="25" spans="1:9">
      <c r="A25" s="112"/>
      <c r="B25" s="112"/>
      <c r="C25" s="112"/>
      <c r="D25" s="112"/>
      <c r="E25" s="112"/>
    </row>
    <row r="26" spans="1:9">
      <c r="A26" s="112"/>
      <c r="B26" s="112"/>
      <c r="C26" s="112"/>
      <c r="D26" s="112"/>
      <c r="E26" s="112"/>
    </row>
    <row r="27" spans="1:9">
      <c r="A27" s="112"/>
      <c r="B27" s="112"/>
      <c r="C27" s="112"/>
      <c r="D27" s="112"/>
      <c r="E27" s="112"/>
    </row>
    <row r="28" spans="1:9">
      <c r="A28" s="112"/>
      <c r="B28" s="112"/>
      <c r="C28" s="112"/>
      <c r="D28" s="112"/>
      <c r="E28" s="112"/>
    </row>
    <row r="29" spans="1:9">
      <c r="B29" s="25" t="s">
        <v>171</v>
      </c>
      <c r="C29" s="25"/>
      <c r="D29" s="214"/>
    </row>
    <row r="30" spans="1:9">
      <c r="B30" s="25" t="s">
        <v>172</v>
      </c>
      <c r="C30" s="25"/>
      <c r="D30" s="214" t="s">
        <v>173</v>
      </c>
    </row>
    <row r="31" spans="1:9">
      <c r="I31" s="25"/>
    </row>
  </sheetData>
  <mergeCells count="13">
    <mergeCell ref="D22:E22"/>
    <mergeCell ref="F22:G22"/>
    <mergeCell ref="D23:F23"/>
    <mergeCell ref="G23:H23"/>
    <mergeCell ref="B2:D2"/>
    <mergeCell ref="B4:D4"/>
    <mergeCell ref="B5:D5"/>
    <mergeCell ref="A6:A7"/>
    <mergeCell ref="B6:B7"/>
    <mergeCell ref="C6:C7"/>
    <mergeCell ref="D6:E6"/>
    <mergeCell ref="A8:A17"/>
    <mergeCell ref="B8:B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4"/>
    </sheetView>
  </sheetViews>
  <sheetFormatPr defaultRowHeight="14.4"/>
  <cols>
    <col min="1" max="1" width="25.88671875" customWidth="1"/>
    <col min="2" max="2" width="19.44140625" customWidth="1"/>
    <col min="3" max="3" width="50.88671875" customWidth="1"/>
    <col min="4" max="4" width="14.5546875" customWidth="1"/>
    <col min="5" max="5" width="16.109375" customWidth="1"/>
  </cols>
  <sheetData>
    <row r="1" spans="1:5">
      <c r="E1" s="67" t="s">
        <v>100</v>
      </c>
    </row>
    <row r="2" spans="1:5" ht="68.400000000000006" customHeight="1">
      <c r="B2" s="260" t="s">
        <v>352</v>
      </c>
      <c r="C2" s="260"/>
      <c r="D2" s="224"/>
      <c r="E2" s="102"/>
    </row>
    <row r="3" spans="1:5" ht="15.6">
      <c r="B3" s="329"/>
      <c r="C3" s="330"/>
      <c r="D3" s="103"/>
      <c r="E3" s="102" t="s">
        <v>286</v>
      </c>
    </row>
    <row r="4" spans="1:5" ht="15" customHeight="1">
      <c r="A4" s="268" t="s">
        <v>70</v>
      </c>
      <c r="B4" s="268" t="s">
        <v>68</v>
      </c>
      <c r="C4" s="268" t="s">
        <v>102</v>
      </c>
      <c r="D4" s="270" t="s">
        <v>71</v>
      </c>
      <c r="E4" s="271"/>
    </row>
    <row r="5" spans="1:5" ht="27.6">
      <c r="A5" s="269"/>
      <c r="B5" s="269"/>
      <c r="C5" s="269"/>
      <c r="D5" s="225" t="s">
        <v>72</v>
      </c>
      <c r="E5" s="230" t="s">
        <v>1</v>
      </c>
    </row>
    <row r="6" spans="1:5">
      <c r="A6" s="98" t="s">
        <v>287</v>
      </c>
      <c r="B6" s="210">
        <v>2301400</v>
      </c>
      <c r="C6" s="222" t="s">
        <v>288</v>
      </c>
      <c r="D6" s="70" t="s">
        <v>289</v>
      </c>
      <c r="E6" s="99">
        <v>1</v>
      </c>
    </row>
    <row r="7" spans="1:5">
      <c r="A7" s="98" t="s">
        <v>287</v>
      </c>
      <c r="B7" s="210">
        <v>2301400</v>
      </c>
      <c r="C7" s="222" t="s">
        <v>280</v>
      </c>
      <c r="D7" s="70" t="s">
        <v>138</v>
      </c>
      <c r="E7" s="99">
        <v>4</v>
      </c>
    </row>
    <row r="8" spans="1:5">
      <c r="A8" s="98" t="s">
        <v>290</v>
      </c>
      <c r="B8" s="70">
        <v>0</v>
      </c>
      <c r="C8" s="70">
        <v>0</v>
      </c>
      <c r="D8" s="70">
        <v>0</v>
      </c>
      <c r="E8" s="99">
        <v>5</v>
      </c>
    </row>
    <row r="9" spans="1:5">
      <c r="A9" s="231"/>
      <c r="B9" s="100"/>
      <c r="C9" s="100"/>
      <c r="D9" s="100"/>
      <c r="E9" s="101"/>
    </row>
    <row r="10" spans="1:5">
      <c r="B10" t="s">
        <v>291</v>
      </c>
      <c r="D10" t="s">
        <v>292</v>
      </c>
    </row>
    <row r="12" spans="1:5">
      <c r="B12" t="s">
        <v>293</v>
      </c>
      <c r="D12" t="s">
        <v>294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3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</cols>
  <sheetData>
    <row r="1" spans="1:5">
      <c r="E1" s="67" t="s">
        <v>100</v>
      </c>
    </row>
    <row r="2" spans="1:5" ht="108.6" customHeight="1">
      <c r="B2" s="260" t="s">
        <v>353</v>
      </c>
      <c r="C2" s="260"/>
      <c r="D2" s="224"/>
      <c r="E2" s="102"/>
    </row>
    <row r="3" spans="1:5" ht="18" customHeight="1">
      <c r="B3" s="331" t="s">
        <v>283</v>
      </c>
      <c r="C3" s="332"/>
      <c r="D3" s="103"/>
      <c r="E3" s="102"/>
    </row>
    <row r="4" spans="1:5" ht="15" customHeight="1">
      <c r="A4" s="268" t="s">
        <v>70</v>
      </c>
      <c r="B4" s="268" t="s">
        <v>68</v>
      </c>
      <c r="C4" s="268" t="s">
        <v>102</v>
      </c>
      <c r="D4" s="270" t="s">
        <v>71</v>
      </c>
      <c r="E4" s="271"/>
    </row>
    <row r="5" spans="1:5">
      <c r="A5" s="269"/>
      <c r="B5" s="269"/>
      <c r="C5" s="269"/>
      <c r="D5" s="225" t="s">
        <v>72</v>
      </c>
      <c r="E5" s="230" t="s">
        <v>1</v>
      </c>
    </row>
    <row r="6" spans="1:5" ht="15.6">
      <c r="A6" s="98" t="s">
        <v>283</v>
      </c>
      <c r="B6" s="208">
        <v>2301400</v>
      </c>
      <c r="C6" s="209" t="s">
        <v>284</v>
      </c>
      <c r="D6" s="131" t="s">
        <v>76</v>
      </c>
      <c r="E6" s="98">
        <v>100000</v>
      </c>
    </row>
    <row r="7" spans="1:5" ht="15.6">
      <c r="A7" s="98"/>
      <c r="B7" s="208"/>
      <c r="C7" s="209"/>
      <c r="D7" s="131"/>
      <c r="E7" s="98"/>
    </row>
    <row r="8" spans="1:5">
      <c r="A8" s="98"/>
      <c r="B8" s="70"/>
      <c r="C8" s="70"/>
      <c r="D8" s="70"/>
      <c r="E8" s="99"/>
    </row>
    <row r="9" spans="1:5">
      <c r="A9" s="98"/>
      <c r="B9" s="70"/>
      <c r="C9" s="70"/>
      <c r="D9" s="70"/>
      <c r="E9" s="99"/>
    </row>
    <row r="10" spans="1:5">
      <c r="A10" s="231"/>
      <c r="B10" s="100"/>
      <c r="C10" s="100"/>
      <c r="D10" s="100"/>
      <c r="E10" s="101"/>
    </row>
    <row r="11" spans="1:5">
      <c r="B11" t="s">
        <v>109</v>
      </c>
      <c r="D11" t="s">
        <v>285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8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67" t="s">
        <v>100</v>
      </c>
    </row>
    <row r="2" spans="1:5" ht="88.5" customHeight="1">
      <c r="A2" s="266" t="s">
        <v>354</v>
      </c>
      <c r="B2" s="266"/>
      <c r="C2" s="266"/>
      <c r="D2" s="266"/>
      <c r="E2" s="266"/>
    </row>
    <row r="3" spans="1:5" ht="15.75" customHeight="1">
      <c r="A3" s="260" t="s">
        <v>0</v>
      </c>
      <c r="B3" s="260"/>
      <c r="C3" s="260"/>
      <c r="D3" s="260"/>
      <c r="E3" s="260"/>
    </row>
    <row r="4" spans="1:5" ht="51.75" customHeight="1">
      <c r="A4" s="291" t="s">
        <v>129</v>
      </c>
      <c r="B4" s="291"/>
      <c r="C4" s="291"/>
      <c r="D4" s="291"/>
      <c r="E4" s="291"/>
    </row>
    <row r="5" spans="1:5">
      <c r="A5" s="97"/>
      <c r="B5" s="97"/>
      <c r="C5" s="97"/>
      <c r="D5" s="226"/>
      <c r="E5" s="226"/>
    </row>
    <row r="6" spans="1:5" ht="15" customHeight="1">
      <c r="A6" s="268" t="s">
        <v>70</v>
      </c>
      <c r="B6" s="268" t="s">
        <v>130</v>
      </c>
      <c r="C6" s="341" t="s">
        <v>102</v>
      </c>
      <c r="D6" s="270" t="s">
        <v>71</v>
      </c>
      <c r="E6" s="271"/>
    </row>
    <row r="7" spans="1:5" ht="26.4">
      <c r="A7" s="269"/>
      <c r="B7" s="269"/>
      <c r="C7" s="342"/>
      <c r="D7" s="206" t="s">
        <v>131</v>
      </c>
      <c r="E7" s="207" t="s">
        <v>1</v>
      </c>
    </row>
    <row r="8" spans="1:5" ht="15.6">
      <c r="A8" s="333" t="s">
        <v>174</v>
      </c>
      <c r="B8" s="335">
        <v>23014000</v>
      </c>
      <c r="C8" s="237" t="s">
        <v>206</v>
      </c>
      <c r="D8" s="225"/>
      <c r="E8" s="174">
        <v>662</v>
      </c>
    </row>
    <row r="9" spans="1:5" ht="29.25" customHeight="1">
      <c r="A9" s="334"/>
      <c r="B9" s="336"/>
      <c r="C9" s="148" t="s">
        <v>175</v>
      </c>
      <c r="D9" s="148"/>
      <c r="E9" s="149">
        <v>2820</v>
      </c>
    </row>
    <row r="10" spans="1:5" ht="15.6">
      <c r="A10" s="334"/>
      <c r="B10" s="336"/>
      <c r="C10" s="148" t="s">
        <v>227</v>
      </c>
      <c r="D10" s="148"/>
      <c r="E10" s="204">
        <v>19</v>
      </c>
    </row>
    <row r="11" spans="1:5" ht="15.6">
      <c r="A11" s="334"/>
      <c r="B11" s="336"/>
      <c r="C11" s="148" t="s">
        <v>8</v>
      </c>
      <c r="D11" s="148"/>
      <c r="E11" s="149">
        <v>6</v>
      </c>
    </row>
    <row r="12" spans="1:5" ht="15.6">
      <c r="A12" s="334"/>
      <c r="B12" s="336"/>
      <c r="C12" s="148" t="s">
        <v>176</v>
      </c>
      <c r="D12" s="148"/>
      <c r="E12" s="149">
        <v>93</v>
      </c>
    </row>
    <row r="13" spans="1:5" ht="15.6">
      <c r="A13" s="334"/>
      <c r="B13" s="336"/>
      <c r="C13" s="148" t="s">
        <v>177</v>
      </c>
      <c r="D13" s="148"/>
      <c r="E13" s="149">
        <v>48</v>
      </c>
    </row>
    <row r="14" spans="1:5" ht="15.6">
      <c r="A14" s="334"/>
      <c r="B14" s="336"/>
      <c r="C14" s="148" t="s">
        <v>178</v>
      </c>
      <c r="D14" s="148"/>
      <c r="E14" s="149">
        <v>7.04</v>
      </c>
    </row>
    <row r="15" spans="1:5" ht="15.6">
      <c r="A15" s="334"/>
      <c r="B15" s="336"/>
      <c r="C15" s="148" t="s">
        <v>228</v>
      </c>
      <c r="D15" s="148"/>
      <c r="E15" s="149">
        <v>14</v>
      </c>
    </row>
    <row r="16" spans="1:5" ht="15.6">
      <c r="A16" s="334"/>
      <c r="B16" s="336"/>
      <c r="C16" s="148" t="s">
        <v>179</v>
      </c>
      <c r="D16" s="148"/>
      <c r="E16" s="149">
        <v>24</v>
      </c>
    </row>
    <row r="17" spans="1:5" ht="15.6">
      <c r="A17" s="334"/>
      <c r="B17" s="336"/>
      <c r="C17" s="148" t="s">
        <v>246</v>
      </c>
      <c r="D17" s="148"/>
      <c r="E17" s="149">
        <v>8</v>
      </c>
    </row>
    <row r="18" spans="1:5" ht="15.6">
      <c r="A18" s="334"/>
      <c r="B18" s="336"/>
      <c r="C18" s="148" t="s">
        <v>247</v>
      </c>
      <c r="D18" s="148"/>
      <c r="E18" s="149">
        <v>158</v>
      </c>
    </row>
    <row r="19" spans="1:5" ht="15.6">
      <c r="A19" s="334"/>
      <c r="B19" s="336"/>
      <c r="C19" s="148" t="s">
        <v>248</v>
      </c>
      <c r="D19" s="148"/>
      <c r="E19" s="204">
        <v>25</v>
      </c>
    </row>
    <row r="20" spans="1:5" ht="15.6">
      <c r="A20" s="334"/>
      <c r="B20" s="336"/>
      <c r="C20" s="148" t="s">
        <v>249</v>
      </c>
      <c r="D20" s="148"/>
      <c r="E20" s="204">
        <v>4</v>
      </c>
    </row>
    <row r="21" spans="1:5" ht="15.6">
      <c r="A21" s="334"/>
      <c r="B21" s="336"/>
      <c r="C21" s="148" t="s">
        <v>250</v>
      </c>
      <c r="D21" s="148"/>
      <c r="E21" s="204">
        <v>11</v>
      </c>
    </row>
    <row r="22" spans="1:5" ht="15.6">
      <c r="A22" s="334"/>
      <c r="B22" s="336"/>
      <c r="C22" s="148" t="s">
        <v>251</v>
      </c>
      <c r="D22" s="148"/>
      <c r="E22" s="204">
        <v>84</v>
      </c>
    </row>
    <row r="23" spans="1:5" ht="15.6">
      <c r="A23" s="334"/>
      <c r="B23" s="336"/>
      <c r="C23" s="148" t="s">
        <v>106</v>
      </c>
      <c r="D23" s="148"/>
      <c r="E23" s="204">
        <v>38</v>
      </c>
    </row>
    <row r="24" spans="1:5" ht="15.6">
      <c r="A24" s="334"/>
      <c r="B24" s="336"/>
      <c r="C24" s="148" t="s">
        <v>274</v>
      </c>
      <c r="D24" s="148"/>
      <c r="E24" s="204">
        <v>8</v>
      </c>
    </row>
    <row r="25" spans="1:5" ht="15.6">
      <c r="A25" s="334"/>
      <c r="B25" s="336"/>
      <c r="C25" s="148" t="s">
        <v>275</v>
      </c>
      <c r="D25" s="148"/>
      <c r="E25" s="204">
        <v>6</v>
      </c>
    </row>
    <row r="26" spans="1:5" ht="15.6">
      <c r="A26" s="334"/>
      <c r="B26" s="336"/>
      <c r="C26" s="148" t="s">
        <v>276</v>
      </c>
      <c r="D26" s="148"/>
      <c r="E26" s="204">
        <v>9</v>
      </c>
    </row>
    <row r="27" spans="1:5" ht="15.6">
      <c r="A27" s="334"/>
      <c r="B27" s="336"/>
      <c r="C27" s="148" t="s">
        <v>315</v>
      </c>
      <c r="D27" s="148"/>
      <c r="E27" s="204">
        <v>9</v>
      </c>
    </row>
    <row r="28" spans="1:5" ht="15.6">
      <c r="A28" s="334"/>
      <c r="B28" s="336"/>
      <c r="C28" s="148" t="s">
        <v>277</v>
      </c>
      <c r="D28" s="148"/>
      <c r="E28" s="204">
        <v>36</v>
      </c>
    </row>
    <row r="29" spans="1:5" ht="15.6">
      <c r="A29" s="334"/>
      <c r="B29" s="336"/>
      <c r="C29" s="148" t="s">
        <v>303</v>
      </c>
      <c r="D29" s="148"/>
      <c r="E29" s="204">
        <v>1</v>
      </c>
    </row>
    <row r="30" spans="1:5" ht="15.6">
      <c r="A30" s="334"/>
      <c r="B30" s="336"/>
      <c r="C30" s="148" t="s">
        <v>304</v>
      </c>
      <c r="D30" s="148"/>
      <c r="E30" s="204">
        <v>672</v>
      </c>
    </row>
    <row r="31" spans="1:5" ht="15.6">
      <c r="A31" s="334"/>
      <c r="B31" s="336"/>
      <c r="C31" s="148" t="s">
        <v>278</v>
      </c>
      <c r="D31" s="148"/>
      <c r="E31" s="204">
        <v>1</v>
      </c>
    </row>
    <row r="32" spans="1:5" ht="15.6">
      <c r="A32" s="147"/>
      <c r="B32" s="150"/>
      <c r="C32" s="148"/>
      <c r="D32" s="148"/>
      <c r="E32" s="204">
        <f>SUM(E8:E31)</f>
        <v>4763.04</v>
      </c>
    </row>
    <row r="33" spans="1:5">
      <c r="A33" s="151"/>
      <c r="B33" s="152"/>
      <c r="C33" s="152"/>
      <c r="D33" s="152"/>
      <c r="E33" s="151"/>
    </row>
    <row r="34" spans="1:5">
      <c r="A34" s="337" t="s">
        <v>180</v>
      </c>
      <c r="B34" s="337"/>
      <c r="C34" s="337"/>
      <c r="D34" s="337"/>
      <c r="E34" s="337"/>
    </row>
    <row r="36" spans="1:5">
      <c r="A36" t="s">
        <v>181</v>
      </c>
      <c r="B36" s="337" t="s">
        <v>182</v>
      </c>
      <c r="C36" s="337"/>
    </row>
    <row r="48" spans="1:5">
      <c r="A48" s="338"/>
      <c r="B48" s="338"/>
      <c r="C48" s="12"/>
    </row>
    <row r="49" spans="1:12" ht="40.5" customHeight="1">
      <c r="A49" s="24"/>
      <c r="B49" s="24"/>
      <c r="C49" s="12"/>
    </row>
    <row r="50" spans="1:12" ht="15.6">
      <c r="A50" s="13"/>
      <c r="B50" s="13"/>
      <c r="C50" s="13"/>
      <c r="D50" s="13"/>
      <c r="E50" s="13"/>
      <c r="F50" s="339"/>
      <c r="G50" s="339"/>
      <c r="H50" s="23"/>
      <c r="I50" s="23"/>
      <c r="J50" s="338"/>
      <c r="K50" s="338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39"/>
      <c r="G52" s="339"/>
      <c r="H52" s="21"/>
      <c r="I52" s="21"/>
      <c r="J52" s="338"/>
      <c r="K52" s="338"/>
      <c r="L52" s="12"/>
    </row>
    <row r="54" spans="1:12" ht="15.6">
      <c r="A54" s="13"/>
      <c r="B54" s="13"/>
      <c r="C54" s="13"/>
      <c r="D54" s="13"/>
      <c r="E54" s="13"/>
      <c r="F54" s="339"/>
      <c r="G54" s="339"/>
      <c r="H54" s="19"/>
      <c r="I54" s="19"/>
      <c r="J54" s="338"/>
      <c r="K54" s="338"/>
      <c r="L54" s="12"/>
    </row>
    <row r="55" spans="1:12" ht="15.6">
      <c r="A55" s="13"/>
      <c r="B55" s="14"/>
      <c r="C55" s="14"/>
      <c r="D55" s="14"/>
      <c r="E55" s="16"/>
      <c r="F55" s="340"/>
      <c r="G55" s="340"/>
      <c r="H55" s="340"/>
      <c r="I55" s="340"/>
      <c r="J55" s="338"/>
      <c r="K55" s="338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39"/>
      <c r="G57" s="339"/>
      <c r="H57" s="339"/>
      <c r="I57" s="339"/>
      <c r="J57" s="338"/>
      <c r="K57" s="338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39"/>
      <c r="G59" s="339"/>
      <c r="H59" s="16"/>
      <c r="I59" s="16"/>
      <c r="J59" s="338"/>
      <c r="K59" s="338"/>
      <c r="L59" s="12"/>
    </row>
  </sheetData>
  <mergeCells count="24">
    <mergeCell ref="A2:E2"/>
    <mergeCell ref="A3:E3"/>
    <mergeCell ref="A4:E4"/>
    <mergeCell ref="A6:A7"/>
    <mergeCell ref="B6:B7"/>
    <mergeCell ref="C6:C7"/>
    <mergeCell ref="D6:E6"/>
    <mergeCell ref="J54:K54"/>
    <mergeCell ref="F54:G54"/>
    <mergeCell ref="F59:G59"/>
    <mergeCell ref="J59:K59"/>
    <mergeCell ref="F55:I55"/>
    <mergeCell ref="J55:K55"/>
    <mergeCell ref="F57:I57"/>
    <mergeCell ref="J57:K57"/>
    <mergeCell ref="A8:A31"/>
    <mergeCell ref="B8:B31"/>
    <mergeCell ref="A34:E34"/>
    <mergeCell ref="B36:C36"/>
    <mergeCell ref="J52:K52"/>
    <mergeCell ref="F50:G50"/>
    <mergeCell ref="F52:G52"/>
    <mergeCell ref="J50:K50"/>
    <mergeCell ref="A48:B4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19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67" t="s">
        <v>100</v>
      </c>
    </row>
    <row r="2" spans="1:5" ht="101.25" customHeight="1">
      <c r="B2" s="260" t="s">
        <v>355</v>
      </c>
      <c r="C2" s="260"/>
      <c r="D2" s="224"/>
      <c r="E2" s="102"/>
    </row>
    <row r="3" spans="1:5" ht="15.75" customHeight="1">
      <c r="B3" s="291" t="s">
        <v>129</v>
      </c>
      <c r="C3" s="330"/>
      <c r="D3" s="103"/>
      <c r="E3" s="102"/>
    </row>
    <row r="4" spans="1:5" ht="15" customHeight="1">
      <c r="A4" s="268" t="s">
        <v>70</v>
      </c>
      <c r="B4" s="268" t="s">
        <v>68</v>
      </c>
      <c r="C4" s="268" t="s">
        <v>102</v>
      </c>
      <c r="D4" s="270" t="s">
        <v>71</v>
      </c>
      <c r="E4" s="271"/>
    </row>
    <row r="5" spans="1:5">
      <c r="A5" s="269"/>
      <c r="B5" s="269"/>
      <c r="C5" s="269"/>
      <c r="D5" s="225" t="s">
        <v>72</v>
      </c>
      <c r="E5" s="230" t="s">
        <v>1</v>
      </c>
    </row>
    <row r="6" spans="1:5">
      <c r="A6" s="98" t="s">
        <v>183</v>
      </c>
      <c r="B6" s="171">
        <v>2301400</v>
      </c>
      <c r="C6" s="222" t="s">
        <v>184</v>
      </c>
      <c r="D6" s="70" t="s">
        <v>104</v>
      </c>
      <c r="E6" s="99">
        <v>6</v>
      </c>
    </row>
    <row r="7" spans="1:5">
      <c r="A7" s="98"/>
      <c r="B7" s="70">
        <v>2301400</v>
      </c>
      <c r="C7" s="70" t="s">
        <v>237</v>
      </c>
      <c r="D7" s="70" t="s">
        <v>238</v>
      </c>
      <c r="E7" s="99">
        <v>2741</v>
      </c>
    </row>
    <row r="8" spans="1:5">
      <c r="A8" s="98"/>
      <c r="B8" s="70">
        <v>2301400</v>
      </c>
      <c r="C8" s="70" t="s">
        <v>237</v>
      </c>
      <c r="D8" s="70" t="s">
        <v>238</v>
      </c>
      <c r="E8" s="99">
        <v>1000</v>
      </c>
    </row>
    <row r="9" spans="1:5">
      <c r="A9" s="98"/>
      <c r="B9" s="70">
        <v>2301400</v>
      </c>
      <c r="C9" s="70" t="s">
        <v>237</v>
      </c>
      <c r="D9" s="70" t="s">
        <v>238</v>
      </c>
      <c r="E9" s="99">
        <v>2000</v>
      </c>
    </row>
    <row r="10" spans="1:5">
      <c r="A10" s="98"/>
      <c r="B10" s="70">
        <v>2301400</v>
      </c>
      <c r="C10" s="70" t="s">
        <v>92</v>
      </c>
      <c r="D10" s="70" t="s">
        <v>104</v>
      </c>
      <c r="E10" s="99">
        <v>2</v>
      </c>
    </row>
    <row r="11" spans="1:5">
      <c r="A11" s="98"/>
      <c r="B11" s="70">
        <v>2301400</v>
      </c>
      <c r="C11" s="70" t="s">
        <v>296</v>
      </c>
      <c r="D11" s="70" t="s">
        <v>138</v>
      </c>
      <c r="E11" s="99">
        <v>10</v>
      </c>
    </row>
    <row r="12" spans="1:5">
      <c r="A12" s="98"/>
      <c r="B12" s="70">
        <v>2301400</v>
      </c>
      <c r="C12" s="70" t="s">
        <v>124</v>
      </c>
      <c r="D12" s="70" t="s">
        <v>136</v>
      </c>
      <c r="E12" s="99">
        <v>168</v>
      </c>
    </row>
    <row r="13" spans="1:5">
      <c r="A13" s="98"/>
      <c r="B13" s="70">
        <v>2301400</v>
      </c>
      <c r="C13" s="70" t="s">
        <v>123</v>
      </c>
      <c r="D13" s="70" t="s">
        <v>108</v>
      </c>
      <c r="E13" s="99">
        <v>5</v>
      </c>
    </row>
    <row r="14" spans="1:5">
      <c r="A14" s="98"/>
      <c r="B14" s="70">
        <v>2301400</v>
      </c>
      <c r="C14" s="70" t="s">
        <v>229</v>
      </c>
      <c r="D14" s="70" t="s">
        <v>141</v>
      </c>
      <c r="E14" s="99">
        <v>300</v>
      </c>
    </row>
    <row r="15" spans="1:5">
      <c r="A15" s="231"/>
      <c r="B15" s="100"/>
      <c r="C15" s="100"/>
      <c r="D15" s="100"/>
      <c r="E15" s="101"/>
    </row>
    <row r="16" spans="1:5">
      <c r="B16" t="s">
        <v>109</v>
      </c>
      <c r="D16" s="132" t="s">
        <v>185</v>
      </c>
    </row>
    <row r="18" spans="2:4">
      <c r="B18" t="s">
        <v>197</v>
      </c>
      <c r="D18" s="132" t="s">
        <v>198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3" t="s">
        <v>112</v>
      </c>
      <c r="B1" s="343"/>
      <c r="C1" s="343"/>
      <c r="D1" s="343"/>
      <c r="E1" s="343"/>
      <c r="F1" s="153"/>
    </row>
    <row r="2" spans="1:6" ht="15" customHeight="1">
      <c r="A2" s="344" t="s">
        <v>356</v>
      </c>
      <c r="B2" s="344"/>
      <c r="C2" s="344"/>
      <c r="D2" s="344"/>
      <c r="E2" s="344"/>
      <c r="F2" s="153"/>
    </row>
    <row r="3" spans="1:6" ht="15" customHeight="1">
      <c r="A3" s="344"/>
      <c r="B3" s="344"/>
      <c r="C3" s="344"/>
      <c r="D3" s="344"/>
      <c r="E3" s="344"/>
      <c r="F3" s="153"/>
    </row>
    <row r="4" spans="1:6" ht="15.6">
      <c r="A4" s="345" t="s">
        <v>186</v>
      </c>
      <c r="B4" s="345"/>
      <c r="C4" s="345"/>
      <c r="D4" s="345"/>
      <c r="E4" s="345"/>
      <c r="F4" s="153"/>
    </row>
    <row r="5" spans="1:6" ht="15.6">
      <c r="A5" s="345" t="s">
        <v>117</v>
      </c>
      <c r="B5" s="345"/>
      <c r="C5" s="345"/>
      <c r="D5" s="345"/>
      <c r="E5" s="345"/>
      <c r="F5" s="153"/>
    </row>
    <row r="6" spans="1:6" ht="15" customHeight="1">
      <c r="A6" s="346" t="s">
        <v>84</v>
      </c>
      <c r="B6" s="346" t="s">
        <v>68</v>
      </c>
      <c r="C6" s="348" t="s">
        <v>102</v>
      </c>
      <c r="D6" s="350" t="s">
        <v>71</v>
      </c>
      <c r="E6" s="351"/>
      <c r="F6" s="153"/>
    </row>
    <row r="7" spans="1:6" ht="30" customHeight="1">
      <c r="A7" s="347"/>
      <c r="B7" s="347"/>
      <c r="C7" s="349"/>
      <c r="D7" s="154" t="s">
        <v>72</v>
      </c>
      <c r="E7" s="154" t="s">
        <v>187</v>
      </c>
      <c r="F7" s="153"/>
    </row>
    <row r="8" spans="1:6">
      <c r="A8" s="155">
        <v>1</v>
      </c>
      <c r="B8" s="155">
        <v>2</v>
      </c>
      <c r="C8" s="156">
        <v>3</v>
      </c>
      <c r="D8" s="157">
        <v>6</v>
      </c>
      <c r="E8" s="157">
        <v>7</v>
      </c>
      <c r="F8" s="153"/>
    </row>
    <row r="9" spans="1:6" ht="16.8">
      <c r="A9" s="158" t="s">
        <v>186</v>
      </c>
      <c r="B9" s="159">
        <v>2301400</v>
      </c>
      <c r="C9" s="160" t="s">
        <v>188</v>
      </c>
      <c r="D9" s="161" t="s">
        <v>73</v>
      </c>
      <c r="E9" s="161">
        <v>4</v>
      </c>
      <c r="F9" s="153"/>
    </row>
    <row r="10" spans="1:6" ht="33.6">
      <c r="A10" s="158" t="s">
        <v>186</v>
      </c>
      <c r="B10" s="159">
        <v>2301400</v>
      </c>
      <c r="C10" s="160" t="s">
        <v>305</v>
      </c>
      <c r="D10" s="161" t="s">
        <v>136</v>
      </c>
      <c r="E10" s="161">
        <v>0</v>
      </c>
      <c r="F10" s="153"/>
    </row>
    <row r="11" spans="1:6" ht="15.6">
      <c r="A11" s="352" t="s">
        <v>145</v>
      </c>
      <c r="B11" s="353"/>
      <c r="C11" s="353"/>
      <c r="D11" s="162">
        <f>SUM(D9:D10)</f>
        <v>0</v>
      </c>
      <c r="E11" s="162">
        <f>SUM(E9:E10)</f>
        <v>4</v>
      </c>
      <c r="F11" s="163"/>
    </row>
    <row r="12" spans="1:6" ht="15.6">
      <c r="A12" s="292"/>
      <c r="B12" s="292"/>
      <c r="C12" s="7"/>
      <c r="D12" s="7"/>
      <c r="E12" s="7"/>
      <c r="F12" s="164"/>
    </row>
    <row r="13" spans="1:6">
      <c r="A13" s="13" t="s">
        <v>189</v>
      </c>
      <c r="B13" s="14"/>
      <c r="C13" s="338" t="s">
        <v>190</v>
      </c>
      <c r="D13" s="338"/>
      <c r="E13" s="338" t="s">
        <v>191</v>
      </c>
      <c r="F13" s="338"/>
    </row>
    <row r="14" spans="1:6">
      <c r="A14" s="13" t="s">
        <v>126</v>
      </c>
      <c r="B14" s="13"/>
      <c r="C14" s="338" t="s">
        <v>190</v>
      </c>
      <c r="D14" s="338"/>
      <c r="E14" s="338" t="s">
        <v>192</v>
      </c>
      <c r="F14" s="338"/>
    </row>
    <row r="15" spans="1:6">
      <c r="A15" s="13" t="s">
        <v>193</v>
      </c>
      <c r="B15" s="13"/>
      <c r="C15" s="338" t="s">
        <v>190</v>
      </c>
      <c r="D15" s="338"/>
      <c r="E15" s="338" t="s">
        <v>194</v>
      </c>
      <c r="F15" s="338"/>
    </row>
    <row r="16" spans="1:6" ht="15.6">
      <c r="A16" s="13" t="s">
        <v>195</v>
      </c>
      <c r="B16" s="13"/>
      <c r="C16" s="13"/>
      <c r="D16" s="236"/>
      <c r="E16" s="236"/>
      <c r="F16" s="236"/>
    </row>
    <row r="17" spans="1:1">
      <c r="A17" s="165" t="s">
        <v>196</v>
      </c>
    </row>
  </sheetData>
  <protectedRanges>
    <protectedRange sqref="D11:E11" name="Диапазон1_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G10" sqref="G10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3" t="s">
        <v>112</v>
      </c>
      <c r="B1" s="343"/>
      <c r="C1" s="343"/>
      <c r="D1" s="343"/>
      <c r="E1" s="343"/>
      <c r="F1" s="153"/>
    </row>
    <row r="2" spans="1:6">
      <c r="A2" s="344" t="s">
        <v>356</v>
      </c>
      <c r="B2" s="344"/>
      <c r="C2" s="344"/>
      <c r="D2" s="344"/>
      <c r="E2" s="344"/>
      <c r="F2" s="153"/>
    </row>
    <row r="3" spans="1:6">
      <c r="A3" s="344"/>
      <c r="B3" s="344"/>
      <c r="C3" s="344"/>
      <c r="D3" s="344"/>
      <c r="E3" s="344"/>
      <c r="F3" s="153"/>
    </row>
    <row r="4" spans="1:6" ht="15.6">
      <c r="A4" s="345" t="s">
        <v>329</v>
      </c>
      <c r="B4" s="345"/>
      <c r="C4" s="345"/>
      <c r="D4" s="345"/>
      <c r="E4" s="345"/>
      <c r="F4" s="153"/>
    </row>
    <row r="5" spans="1:6" ht="15.6">
      <c r="A5" s="345" t="s">
        <v>117</v>
      </c>
      <c r="B5" s="345"/>
      <c r="C5" s="345"/>
      <c r="D5" s="345"/>
      <c r="E5" s="345"/>
      <c r="F5" s="153"/>
    </row>
    <row r="6" spans="1:6">
      <c r="A6" s="346" t="s">
        <v>84</v>
      </c>
      <c r="B6" s="346" t="s">
        <v>68</v>
      </c>
      <c r="C6" s="348" t="s">
        <v>102</v>
      </c>
      <c r="D6" s="350" t="s">
        <v>71</v>
      </c>
      <c r="E6" s="351"/>
      <c r="F6" s="153"/>
    </row>
    <row r="7" spans="1:6" ht="27.6">
      <c r="A7" s="347"/>
      <c r="B7" s="347"/>
      <c r="C7" s="349"/>
      <c r="D7" s="154" t="s">
        <v>72</v>
      </c>
      <c r="E7" s="154" t="s">
        <v>187</v>
      </c>
      <c r="F7" s="153"/>
    </row>
    <row r="8" spans="1:6">
      <c r="A8" s="155">
        <v>1</v>
      </c>
      <c r="B8" s="155">
        <v>2</v>
      </c>
      <c r="C8" s="156">
        <v>3</v>
      </c>
      <c r="D8" s="157">
        <v>6</v>
      </c>
      <c r="E8" s="157">
        <v>7</v>
      </c>
      <c r="F8" s="153"/>
    </row>
    <row r="9" spans="1:6" ht="50.4">
      <c r="A9" s="158" t="s">
        <v>329</v>
      </c>
      <c r="B9" s="159">
        <v>2301400</v>
      </c>
      <c r="C9" s="160" t="s">
        <v>124</v>
      </c>
      <c r="D9" s="161" t="s">
        <v>127</v>
      </c>
      <c r="E9" s="161">
        <v>112</v>
      </c>
      <c r="F9" s="153"/>
    </row>
    <row r="10" spans="1:6" ht="50.4">
      <c r="A10" s="158" t="s">
        <v>329</v>
      </c>
      <c r="B10" s="159">
        <v>2301400</v>
      </c>
      <c r="C10" s="160" t="s">
        <v>330</v>
      </c>
      <c r="D10" s="161" t="s">
        <v>238</v>
      </c>
      <c r="E10" s="161">
        <v>6</v>
      </c>
      <c r="F10" s="153"/>
    </row>
    <row r="11" spans="1:6" ht="50.4">
      <c r="A11" s="158" t="s">
        <v>329</v>
      </c>
      <c r="B11" s="159">
        <v>2301400</v>
      </c>
      <c r="C11" s="219" t="s">
        <v>123</v>
      </c>
      <c r="D11" s="161" t="s">
        <v>108</v>
      </c>
      <c r="E11" s="161">
        <v>15</v>
      </c>
      <c r="F11" s="163"/>
    </row>
    <row r="12" spans="1:6" ht="15.6">
      <c r="A12" s="352" t="s">
        <v>145</v>
      </c>
      <c r="B12" s="353"/>
      <c r="C12" s="353"/>
      <c r="D12" s="162">
        <f>SUM(D9:D10)</f>
        <v>0</v>
      </c>
      <c r="E12" s="162">
        <f>SUM(E9:E11)</f>
        <v>133</v>
      </c>
      <c r="F12" s="164"/>
    </row>
    <row r="13" spans="1:6" ht="15.6">
      <c r="A13" s="292"/>
      <c r="B13" s="292"/>
      <c r="C13" s="7"/>
      <c r="D13" s="7"/>
      <c r="E13" s="7"/>
      <c r="F13" s="215"/>
    </row>
    <row r="14" spans="1:6">
      <c r="A14" s="13" t="s">
        <v>189</v>
      </c>
      <c r="B14" s="14"/>
      <c r="C14" s="338" t="s">
        <v>190</v>
      </c>
      <c r="D14" s="338"/>
      <c r="E14" s="215"/>
      <c r="F14" s="215"/>
    </row>
    <row r="15" spans="1:6">
      <c r="A15" s="13" t="s">
        <v>126</v>
      </c>
      <c r="B15" s="13"/>
      <c r="C15" s="338" t="s">
        <v>190</v>
      </c>
      <c r="D15" s="338"/>
      <c r="E15" s="215"/>
      <c r="F15" s="215"/>
    </row>
    <row r="16" spans="1:6" ht="15.6">
      <c r="A16" s="13"/>
      <c r="B16" s="13"/>
      <c r="C16" s="338"/>
      <c r="D16" s="338"/>
      <c r="E16" s="215"/>
      <c r="F16" s="216"/>
    </row>
    <row r="17" spans="1:5" ht="15.6">
      <c r="A17" s="13"/>
      <c r="B17" s="13"/>
      <c r="C17" s="13"/>
      <c r="D17" s="216"/>
      <c r="E17" s="216"/>
    </row>
    <row r="18" spans="1:5">
      <c r="A18" s="165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G10" sqref="G10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</cols>
  <sheetData>
    <row r="1" spans="1:5" ht="17.399999999999999">
      <c r="A1" s="343" t="s">
        <v>112</v>
      </c>
      <c r="B1" s="343"/>
      <c r="C1" s="343"/>
      <c r="D1" s="343"/>
      <c r="E1" s="343"/>
    </row>
    <row r="2" spans="1:5">
      <c r="A2" s="344" t="s">
        <v>356</v>
      </c>
      <c r="B2" s="344"/>
      <c r="C2" s="344"/>
      <c r="D2" s="344"/>
      <c r="E2" s="344"/>
    </row>
    <row r="3" spans="1:5">
      <c r="A3" s="344"/>
      <c r="B3" s="344"/>
      <c r="C3" s="344"/>
      <c r="D3" s="344"/>
      <c r="E3" s="344"/>
    </row>
    <row r="4" spans="1:5" ht="15.6">
      <c r="A4" s="345" t="s">
        <v>331</v>
      </c>
      <c r="B4" s="345"/>
      <c r="C4" s="345"/>
      <c r="D4" s="345"/>
      <c r="E4" s="345"/>
    </row>
    <row r="5" spans="1:5" ht="15.6">
      <c r="A5" s="345" t="s">
        <v>117</v>
      </c>
      <c r="B5" s="345"/>
      <c r="C5" s="345"/>
      <c r="D5" s="345"/>
      <c r="E5" s="345"/>
    </row>
    <row r="6" spans="1:5">
      <c r="A6" s="346" t="s">
        <v>84</v>
      </c>
      <c r="B6" s="346" t="s">
        <v>68</v>
      </c>
      <c r="C6" s="348" t="s">
        <v>102</v>
      </c>
      <c r="D6" s="350" t="s">
        <v>71</v>
      </c>
      <c r="E6" s="351"/>
    </row>
    <row r="7" spans="1:5" ht="27.6">
      <c r="A7" s="347"/>
      <c r="B7" s="347"/>
      <c r="C7" s="349"/>
      <c r="D7" s="154" t="s">
        <v>72</v>
      </c>
      <c r="E7" s="154" t="s">
        <v>187</v>
      </c>
    </row>
    <row r="8" spans="1:5">
      <c r="A8" s="155">
        <v>1</v>
      </c>
      <c r="B8" s="155">
        <v>2</v>
      </c>
      <c r="C8" s="156">
        <v>3</v>
      </c>
      <c r="D8" s="157">
        <v>6</v>
      </c>
      <c r="E8" s="157">
        <v>7</v>
      </c>
    </row>
    <row r="9" spans="1:5" ht="50.4">
      <c r="A9" s="158" t="s">
        <v>331</v>
      </c>
      <c r="B9" s="159">
        <v>2301400</v>
      </c>
      <c r="C9" s="160" t="s">
        <v>124</v>
      </c>
      <c r="D9" s="161" t="s">
        <v>127</v>
      </c>
      <c r="E9" s="161">
        <v>392</v>
      </c>
    </row>
    <row r="10" spans="1:5" ht="50.4">
      <c r="A10" s="158" t="s">
        <v>331</v>
      </c>
      <c r="B10" s="159">
        <v>2301400</v>
      </c>
      <c r="C10" s="219" t="s">
        <v>123</v>
      </c>
      <c r="D10" s="161" t="s">
        <v>108</v>
      </c>
      <c r="E10" s="161">
        <v>15</v>
      </c>
    </row>
    <row r="11" spans="1:5">
      <c r="A11" s="352" t="s">
        <v>145</v>
      </c>
      <c r="B11" s="353"/>
      <c r="C11" s="353"/>
      <c r="D11" s="162">
        <f>SUM(D9:D9)</f>
        <v>0</v>
      </c>
      <c r="E11" s="162">
        <f>SUM(E9:E10)</f>
        <v>407</v>
      </c>
    </row>
    <row r="12" spans="1:5" ht="15.6">
      <c r="A12" s="292"/>
      <c r="B12" s="292"/>
      <c r="C12" s="7"/>
      <c r="D12" s="7"/>
      <c r="E12" s="7"/>
    </row>
    <row r="13" spans="1:5">
      <c r="A13" s="13" t="s">
        <v>189</v>
      </c>
      <c r="B13" s="14"/>
      <c r="C13" s="338" t="s">
        <v>190</v>
      </c>
      <c r="D13" s="338"/>
      <c r="E13" s="215"/>
    </row>
    <row r="14" spans="1:5">
      <c r="A14" s="13" t="s">
        <v>126</v>
      </c>
      <c r="B14" s="13"/>
      <c r="C14" s="338" t="s">
        <v>190</v>
      </c>
      <c r="D14" s="338"/>
      <c r="E14" s="215"/>
    </row>
    <row r="15" spans="1:5">
      <c r="A15" s="13"/>
      <c r="B15" s="13"/>
      <c r="C15" s="338"/>
      <c r="D15" s="338"/>
      <c r="E15" s="215"/>
    </row>
    <row r="16" spans="1:5" ht="15.6">
      <c r="A16" s="13"/>
      <c r="B16" s="13"/>
      <c r="C16" s="13"/>
      <c r="D16" s="216"/>
      <c r="E16" s="216"/>
    </row>
    <row r="17" spans="1:1">
      <c r="A17" s="165"/>
    </row>
  </sheetData>
  <protectedRanges>
    <protectedRange sqref="D11:E11" name="Диапазон1_1"/>
  </protectedRanges>
  <mergeCells count="13">
    <mergeCell ref="A11:C11"/>
    <mergeCell ref="A12:B12"/>
    <mergeCell ref="C13:D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2017-12-20T09:34:19Z</dcterms:modified>
</cp:coreProperties>
</file>